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ms\wsp-pb-us-pw-02\wsp__scott.turner\d0745369\"/>
    </mc:Choice>
  </mc:AlternateContent>
  <xr:revisionPtr revIDLastSave="0" documentId="13_ncr:1_{B59ED5A1-3A93-46E7-84BF-DEE8D03FBCB3}" xr6:coauthVersionLast="47" xr6:coauthVersionMax="47" xr10:uidLastSave="{00000000-0000-0000-0000-000000000000}"/>
  <bookViews>
    <workbookView xWindow="28680" yWindow="75" windowWidth="29040" windowHeight="15840" tabRatio="847" xr2:uid="{00000000-000D-0000-FFFF-FFFF00000000}"/>
  </bookViews>
  <sheets>
    <sheet name="SUBSUMMARY" sheetId="1" r:id="rId1"/>
  </sheets>
  <externalReferences>
    <externalReference r:id="rId2"/>
  </externalReferences>
  <definedNames>
    <definedName name="BSIWhichPageSetup" hidden="1">1</definedName>
    <definedName name="BSIWhichPageSetup_0" hidden="1">"0þ"</definedName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<sst xmlns="http://schemas.openxmlformats.org/spreadsheetml/2006/main" count="95" uniqueCount="47">
  <si>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</si>
  <si>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</si>
  <si>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</si>
  <si>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</si>
  <si>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</si>
  <si>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</si>
  <si>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</si>
  <si>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</si>
  <si>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</si>
  <si>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</si>
  <si>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</si>
  <si>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</si>
  <si>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</si>
  <si>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</si>
  <si>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</si>
  <si>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</si>
  <si>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</si>
  <si>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</si>
  <si>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</si>
  <si>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</si>
  <si>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</si>
  <si>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</si>
  <si>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</si>
  <si>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202e23000</t>
  </si>
  <si>
    <t>202e30000</t>
  </si>
  <si>
    <t>202E32000</t>
  </si>
  <si>
    <t>202E75000</t>
  </si>
  <si>
    <t>SUBGRADE COMPACTION</t>
  </si>
  <si>
    <t>204E10000</t>
  </si>
  <si>
    <t>607E23000</t>
  </si>
  <si>
    <t>608E10000</t>
  </si>
  <si>
    <t>608E52000</t>
  </si>
  <si>
    <t>608E52001</t>
  </si>
  <si>
    <t>609E26000</t>
  </si>
  <si>
    <t>609E28001</t>
  </si>
  <si>
    <t>609E26001</t>
  </si>
  <si>
    <t>R-01</t>
  </si>
  <si>
    <t>R-02</t>
  </si>
  <si>
    <t>R-03</t>
  </si>
  <si>
    <t>R-04</t>
  </si>
  <si>
    <t>R-05</t>
  </si>
  <si>
    <t>R-06</t>
  </si>
  <si>
    <t>R-07</t>
  </si>
  <si>
    <t>R-08</t>
  </si>
  <si>
    <t>R-09</t>
  </si>
  <si>
    <t>R-10</t>
  </si>
  <si>
    <t>P.18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</si>
</sst>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1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</cellStyleXfs>
  <cellXfs count="71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1" fontId="5" fillId="0" borderId="5" xfId="0" applyNumberFormat="1" applyFont="1" applyBorder="1" applyAlignment="1">
      <alignment horizontal="center" vertical="center"/>
    </xf>
    <xf numFmtId="11" fontId="5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7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4" fillId="0" borderId="26" xfId="0" applyFont="1" applyBorder="1" applyAlignment="1">
      <alignment vertical="center"/>
    </xf>
    <xf numFmtId="0" fontId="5" fillId="5" borderId="30" xfId="0" applyFont="1" applyFill="1" applyBorder="1" applyAlignment="1" applyProtection="1">
      <alignment vertical="center"/>
      <protection locked="0"/>
    </xf>
    <xf numFmtId="0" fontId="5" fillId="5" borderId="28" xfId="0" applyFont="1" applyFill="1" applyBorder="1" applyAlignment="1" applyProtection="1">
      <alignment vertical="center"/>
      <protection locked="0"/>
    </xf>
    <xf numFmtId="0" fontId="5" fillId="5" borderId="29" xfId="0" applyFont="1" applyFill="1" applyBorder="1" applyAlignment="1" applyProtection="1">
      <alignment vertical="center"/>
      <protection locked="0"/>
    </xf>
    <xf numFmtId="0" fontId="5" fillId="5" borderId="26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/>
    <xf numFmtId="0" fontId="5" fillId="3" borderId="0" xfId="0" applyFont="1" applyFill="1" applyAlignment="1">
      <alignment vertical="center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2" fontId="5" fillId="0" borderId="10" xfId="0" applyNumberFormat="1" applyFont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9" xfId="0" applyNumberFormat="1" applyFont="1" applyBorder="1" applyAlignment="1" applyProtection="1">
      <alignment horizontal="center" vertical="center"/>
      <protection locked="0"/>
    </xf>
    <xf numFmtId="165" fontId="5" fillId="0" borderId="11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10" xfId="0" applyNumberFormat="1" applyFont="1" applyBorder="1" applyAlignment="1" applyProtection="1">
      <alignment horizontal="center" vertical="center"/>
      <protection locked="0"/>
    </xf>
    <xf numFmtId="167" fontId="4" fillId="4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164" fontId="5" fillId="0" borderId="2" xfId="0" applyNumberFormat="1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64" fontId="5" fillId="0" borderId="14" xfId="0" applyNumberFormat="1" applyFont="1" applyBorder="1" applyAlignment="1">
      <alignment horizontal="center" vertical="center" textRotation="90" wrapText="1"/>
    </xf>
    <xf numFmtId="164" fontId="5" fillId="0" borderId="15" xfId="0" applyNumberFormat="1" applyFont="1" applyBorder="1" applyAlignment="1">
      <alignment horizontal="center" vertical="center" textRotation="90" wrapText="1"/>
    </xf>
    <xf numFmtId="164" fontId="5" fillId="0" borderId="16" xfId="0" applyNumberFormat="1" applyFont="1" applyBorder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/>
    </xf>
    <xf numFmtId="165" fontId="5" fillId="0" borderId="7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D20561E8-B455-4EE0-8846-1946403A1706}"/>
    <cellStyle name="Normal 2 2" xfId="3" xr:uid="{B9D136C0-29C8-4BE7-9B71-A91AF70F6051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PREMIUM FOR CONTRACT PERFORMANCE BOND, PAYMENT BOND AND MAINTENANCE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TREE REMOVED, 60" SIZE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RAILROAD CROSSING REMOVED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MAILBOX REMOVED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MAILBOX REMOVED, AS PER PLAN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LS</v>
          </cell>
          <cell r="D180" t="str">
            <v>BUILDING DEMOLISHED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UNDERGROUND STORAGE TANK REMOVED, AS PER PLAN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REGULATED UNDERGROUND STORAGE TANK REMOVED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FENCE REMOVED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FENCE REMOVED, AS PER PLAN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FENCE REMOVED FOR STORAGE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LS</v>
          </cell>
          <cell r="D242" t="str">
            <v>REMOVAL MISC.: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CY</v>
          </cell>
          <cell r="D264" t="str">
            <v>EXCAVATION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CY</v>
          </cell>
          <cell r="D265" t="str">
            <v>EXCAVATION, AS PER PLAN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SY</v>
          </cell>
          <cell r="D370" t="str">
            <v>CEMENT STABILIZED SUBGRADE, 14 INCHES DEEP</v>
          </cell>
          <cell r="F370" t="str">
            <v>ADD SUPPLEMENTAL DESCRIPTION</v>
          </cell>
          <cell r="G370">
            <v>0</v>
          </cell>
        </row>
        <row r="371">
          <cell r="A371" t="str">
            <v>206E98800</v>
          </cell>
          <cell r="B371" t="str">
            <v>Y</v>
          </cell>
          <cell r="C371" t="str">
            <v>SY</v>
          </cell>
          <cell r="D371" t="str">
            <v>CEMENT STABILIZED SUBGRADE, 16 INCHES DEEP</v>
          </cell>
          <cell r="F371" t="str">
            <v>ADD SUPPLEMENTAL DESCRIPTION</v>
          </cell>
          <cell r="G371">
            <v>0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STA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0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0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0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0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0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0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0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CY</v>
          </cell>
          <cell r="D450" t="str">
            <v>ASPHALT CONCRETE BASE, PG70-22M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0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0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SY</v>
          </cell>
          <cell r="D498" t="str">
            <v>12" CONCRETE BASE, CLASS QC1 WITH QC/QA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0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0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0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0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0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0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0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0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0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0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0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0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0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0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0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0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0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0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0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0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0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0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0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0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0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0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0</v>
          </cell>
        </row>
        <row r="639">
          <cell r="A639" t="str">
            <v>450E99000</v>
          </cell>
          <cell r="B639" t="str">
            <v>Y</v>
          </cell>
          <cell r="C639" t="str">
            <v>CY</v>
          </cell>
          <cell r="D639" t="str">
            <v>ASPHALT CONCRETE INTERMEDIATE COURSE, 9.5MM, TYPE A (448) (DRIVEWAYS)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0</v>
          </cell>
        </row>
        <row r="685">
          <cell r="A685" t="str">
            <v>451E30000</v>
          </cell>
          <cell r="B685" t="str">
            <v>Y</v>
          </cell>
          <cell r="C685" t="str">
            <v>SY</v>
          </cell>
          <cell r="D685" t="str">
            <v>13" REINFORCED CONCRETE PAVEMENT, CLASS QC1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SY</v>
          </cell>
          <cell r="D686" t="str">
            <v>13" REINFORCED CONCRETE PAVEMENT, CLASS QC1, AS PER PLAN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SY</v>
          </cell>
          <cell r="D687" t="str">
            <v>13" REINFORCED CONCRETE PAVEMENT , CLASS QC1 WITH QC/QA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SY</v>
          </cell>
          <cell r="D688" t="str">
            <v>13" REINFORCED CONCRETE PAVEMENT , CLASS QC1 WITH QC/QA, AS PER PLAN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SY</v>
          </cell>
          <cell r="D689" t="str">
            <v>14" REINFORCED CONCRETE PAVEMENT, CLASS QC1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SY</v>
          </cell>
          <cell r="D690" t="str">
            <v>14" REINFORCED CONCRETE PAVEMENT, CLASS QC1, AS PER PLAN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SY</v>
          </cell>
          <cell r="D691" t="str">
            <v>14" REINFORCED CONCRETE PAVEMENT , CLASS QC1 WITH QC/QA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0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0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0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1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1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0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0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0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FT</v>
          </cell>
          <cell r="D853" t="str">
            <v>14" CAST-IN-PLACE REINFORCED CONCRETE PILES, FURNISHED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14" CAST-IN-PLACE REINFORCED CONCRETE PILES, FURNISHED, AS PER PLAN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16" CAST-IN-PLACE REINFORCED CONCRETE PILES, DRIVEN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0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0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0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0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0</v>
          </cell>
        </row>
        <row r="1001">
          <cell r="A1001" t="str">
            <v>511E60000</v>
          </cell>
          <cell r="B1001" t="str">
            <v>Y</v>
          </cell>
          <cell r="C1001" t="str">
            <v>CY</v>
          </cell>
          <cell r="D1001" t="str">
            <v>CLASS QC1 CONCRETE, ABUTMENT INCLUDING FOOTING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0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0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0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0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0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0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0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CY</v>
          </cell>
          <cell r="D1022" t="str">
            <v>CLASS QC1 CONCRETE, ABUTMENT,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CY</v>
          </cell>
          <cell r="D1040" t="str">
            <v>CLASS QC1 CONCRETE, HEADWALL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CY</v>
          </cell>
          <cell r="D1041" t="str">
            <v>CLASS QC1 CONCRETE, HEADWALL, AS PER PLAN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CY</v>
          </cell>
          <cell r="D1042" t="str">
            <v>CLASS QC1 CONCRETE WITH QC/QA, HEADWALL</v>
          </cell>
          <cell r="F1042" t="str">
            <v>ADD SUPPLEMENTAL DESCRIPTION</v>
          </cell>
          <cell r="G1042">
            <v>0</v>
          </cell>
        </row>
        <row r="1043">
          <cell r="A1043" t="str">
            <v>512E67300</v>
          </cell>
          <cell r="B1043" t="str">
            <v>Y</v>
          </cell>
          <cell r="C1043" t="str">
            <v>CY</v>
          </cell>
          <cell r="D1043" t="str">
            <v>CLASS QC1 CONCRETE WITH QC/QA, HEADWALL, AS PER PLAN</v>
          </cell>
          <cell r="F1043" t="str">
            <v>ADD SUPPLEMENTAL DESCRIPTION</v>
          </cell>
          <cell r="G1043">
            <v>0</v>
          </cell>
        </row>
        <row r="1044">
          <cell r="A1044" t="str">
            <v>512E67400</v>
          </cell>
          <cell r="B1044" t="str">
            <v>Y</v>
          </cell>
          <cell r="C1044" t="str">
            <v>CY</v>
          </cell>
          <cell r="D1044" t="str">
            <v>CLASS QC1 CONCRETE, CULVERT</v>
          </cell>
          <cell r="F1044" t="str">
            <v>ADD SUPPLEMENTAL DESCRIPTION</v>
          </cell>
          <cell r="G1044">
            <v>0</v>
          </cell>
        </row>
        <row r="1045">
          <cell r="A1045" t="str">
            <v>512E67450</v>
          </cell>
          <cell r="B1045" t="str">
            <v>Y</v>
          </cell>
          <cell r="C1045" t="str">
            <v>CY</v>
          </cell>
          <cell r="D1045" t="str">
            <v>CLASS QC1 CONCRETE, CULVERT, AS PER PLAN</v>
          </cell>
          <cell r="F1045" t="str">
            <v>ADD SUPPLEMENTAL DESCRIPTION</v>
          </cell>
          <cell r="G1045">
            <v>0</v>
          </cell>
        </row>
        <row r="1046">
          <cell r="A1046" t="str">
            <v>512E71500</v>
          </cell>
          <cell r="B1046" t="str">
            <v>Y</v>
          </cell>
          <cell r="C1046" t="str">
            <v>CY</v>
          </cell>
          <cell r="D1046" t="str">
            <v>CLASS QC1 CONCRETE WITH QC/QA, CULVERT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CY</v>
          </cell>
          <cell r="D1047" t="str">
            <v>CLASS QC1 CONCRETE WITH QC/QA, CULVERT, AS PER PLAN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CY</v>
          </cell>
          <cell r="D1048" t="str">
            <v>CLASS QC1 CONCRETE, SUBSTRUCTURE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CY</v>
          </cell>
          <cell r="D1049" t="str">
            <v>CLASS QC1 CONCRETE, SUBSTRUCTURE, AS PER PLAN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CY</v>
          </cell>
          <cell r="D1054" t="str">
            <v>CLASS QC2 CONCRETE WITH QC/QA, SIDEWALK</v>
          </cell>
          <cell r="F1054" t="str">
            <v>ADD SUPPLEMENTAL DESCRIPTION</v>
          </cell>
          <cell r="G1054">
            <v>0</v>
          </cell>
        </row>
        <row r="1055">
          <cell r="A1055" t="str">
            <v>512E75010</v>
          </cell>
          <cell r="B1055" t="str">
            <v>Y</v>
          </cell>
          <cell r="C1055" t="str">
            <v>CY</v>
          </cell>
          <cell r="D1055" t="str">
            <v>CLASS QC2 CONCRETE WITH QC/QA, SIDEWALK, AS PER PLAN</v>
          </cell>
          <cell r="F1055" t="str">
            <v>ADD SUPPLEMENTAL DESCRIPTION</v>
          </cell>
          <cell r="G1055">
            <v>0</v>
          </cell>
        </row>
        <row r="1056">
          <cell r="A1056" t="str">
            <v>512E75500</v>
          </cell>
          <cell r="B1056" t="str">
            <v>Y</v>
          </cell>
          <cell r="C1056" t="str">
            <v>CY</v>
          </cell>
          <cell r="D1056" t="str">
            <v>CLASS QC FS CONCRETE</v>
          </cell>
          <cell r="F1056" t="str">
            <v>ADD SUPPLEMENTAL DESCRIPTION</v>
          </cell>
          <cell r="G1056">
            <v>0</v>
          </cell>
        </row>
        <row r="1057">
          <cell r="A1057" t="str">
            <v>512E99000</v>
          </cell>
          <cell r="B1057" t="str">
            <v>Y</v>
          </cell>
          <cell r="C1057" t="str">
            <v>CY</v>
          </cell>
          <cell r="D1057" t="str">
            <v>CLASS QC MS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1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1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1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1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1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1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1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1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0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0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LB</v>
          </cell>
          <cell r="D1140" t="str">
            <v>STRUCTURAL STEEL MEMBERS, LEVEL 2,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LB</v>
          </cell>
          <cell r="D1141" t="str">
            <v>STRUCTURAL STEEL MEMBERS, LEVEL 3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LB</v>
          </cell>
          <cell r="D1142" t="str">
            <v>STRUCTURAL STEEL MEMBERS, LEVEL 3, AS PER PLAN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0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0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0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0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0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0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0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0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0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0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0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0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0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0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0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0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0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0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0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0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0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0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0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0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0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0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0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0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0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0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0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0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0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0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0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0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0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0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0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0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0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0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0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0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0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0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0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0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0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0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0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0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0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0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0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0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0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0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0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0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0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0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0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0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0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0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EACH</v>
          </cell>
          <cell r="D1257" t="str">
            <v>STRAIGHT STRAND PRESTRESSED CONCRETE BRIDGE I-BEAM MEMBERS, LEVEL 2, TYPE WF42-49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0</v>
          </cell>
        </row>
        <row r="1269">
          <cell r="A1269" t="str">
            <v>516E14010</v>
          </cell>
          <cell r="B1269" t="str">
            <v>Y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 t="str">
            <v>SPECIFY WIDTH</v>
          </cell>
          <cell r="G1274">
            <v>0</v>
          </cell>
        </row>
        <row r="1275">
          <cell r="A1275" t="str">
            <v>516E14110</v>
          </cell>
          <cell r="B1275" t="str">
            <v>Y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 t="str">
            <v>SPECIFY WIDTH</v>
          </cell>
          <cell r="G1275">
            <v>0</v>
          </cell>
        </row>
        <row r="1276">
          <cell r="A1276" t="str">
            <v>516E14120</v>
          </cell>
          <cell r="B1276" t="str">
            <v>Y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 t="str">
            <v>SPECIFY WIDTH</v>
          </cell>
          <cell r="G1276">
            <v>0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0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0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0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0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EACH</v>
          </cell>
          <cell r="D1289" t="str">
            <v>INTERMEDIATE DIAPHRAGMS, AS PER PLAN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HIGH EARLY STRENGTH KEYWAY GROUT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0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0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0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0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0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0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0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0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0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0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0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0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0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0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0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0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0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0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0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0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0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0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FT</v>
          </cell>
          <cell r="D1323" t="str">
            <v>INTEGRAL ABUTMENT EXPANSION JOINT SEAL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SF</v>
          </cell>
          <cell r="D1336" t="str">
            <v>NYLON REINFORCED NEOPRENE SHEETING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0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0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0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0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0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RAILING (THRIE BEAM RETROFIT)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0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0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0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FT</v>
          </cell>
          <cell r="D1461" t="str">
            <v>RAILING (COMBINATION NOISE AND TRAFFIC BARRIER ON MSE WALL WITH RIGID PAVEMENT)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EACH</v>
          </cell>
          <cell r="D1467" t="str">
            <v>SCUPPERS, INCLUDING SUPPORTS, AS PER PLAN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EACH</v>
          </cell>
          <cell r="D1468" t="str">
            <v>SCUPPER, MISC.: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EACH</v>
          </cell>
          <cell r="D1471" t="str">
            <v>SCUPPER MODIFICATION</v>
          </cell>
          <cell r="F1471" t="str">
            <v>ADD SUPPLEMENTAL DESCRIPTION</v>
          </cell>
          <cell r="G1471">
            <v>0</v>
          </cell>
        </row>
        <row r="1472">
          <cell r="A1472" t="str">
            <v>519E11710</v>
          </cell>
          <cell r="B1472" t="str">
            <v>Y</v>
          </cell>
          <cell r="C1472" t="str">
            <v>EACH</v>
          </cell>
          <cell r="D1472" t="str">
            <v>SCUPPER MODIFICATION, AS PER PLAN</v>
          </cell>
          <cell r="F1472" t="str">
            <v>ADD SUPPLEMENTAL DESCRIPTION</v>
          </cell>
          <cell r="G1472">
            <v>0</v>
          </cell>
        </row>
        <row r="1473">
          <cell r="A1473" t="str">
            <v>519E11720</v>
          </cell>
          <cell r="B1473" t="str">
            <v>Y</v>
          </cell>
          <cell r="C1473" t="str">
            <v>EACH</v>
          </cell>
          <cell r="D1473" t="str">
            <v>SCUPPER, LENGTHENING</v>
          </cell>
          <cell r="F1473" t="str">
            <v>ADD SUPPLEMENTAL DESCRIPTION</v>
          </cell>
          <cell r="G1473">
            <v>0</v>
          </cell>
        </row>
        <row r="1474">
          <cell r="A1474" t="str">
            <v>519E11900</v>
          </cell>
          <cell r="B1474" t="str">
            <v>Y</v>
          </cell>
          <cell r="C1474" t="str">
            <v>EACH</v>
          </cell>
          <cell r="D1474" t="str">
            <v>SCUPPER, LENGTHENING, AS PER PLAN</v>
          </cell>
          <cell r="F1474" t="str">
            <v>ADD SUPPLEMENTAL DESCRIPTION</v>
          </cell>
          <cell r="G1474">
            <v>0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CY</v>
          </cell>
          <cell r="D1478" t="str">
            <v>POROUS BACKFILL WITH FILTER FABRIC, AS PER PLAN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LS</v>
          </cell>
          <cell r="D1479" t="str">
            <v>POROUS BACKFILL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LS</v>
          </cell>
          <cell r="D1480" t="str">
            <v>POROUS BACKFILL, AS PER PLAN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LS</v>
          </cell>
          <cell r="D1481" t="str">
            <v>POROUS BACKFILL WITH FILTER FABRIC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LS</v>
          </cell>
          <cell r="D1482" t="str">
            <v>POROUS BACKFILL WITH FILTER FABRIC, AS PER PLAN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0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0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0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0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0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0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0</v>
          </cell>
        </row>
        <row r="1638">
          <cell r="A1638" t="str">
            <v>530E00200</v>
          </cell>
          <cell r="B1638" t="str">
            <v>Y</v>
          </cell>
          <cell r="C1638" t="str">
            <v>SY</v>
          </cell>
          <cell r="D1638" t="str">
            <v>REINFORCED CONCRETE APPROACH SLABS WITH QC/QA (T=15"), AS PER PLAN</v>
          </cell>
          <cell r="F1638" t="str">
            <v>ADD SUPPLEMENTAL DESCRIPTION</v>
          </cell>
          <cell r="G1638">
            <v>0</v>
          </cell>
        </row>
        <row r="1639">
          <cell r="A1639" t="str">
            <v>530E00300</v>
          </cell>
          <cell r="B1639" t="str">
            <v>Y</v>
          </cell>
          <cell r="C1639" t="str">
            <v>SY</v>
          </cell>
          <cell r="D1639" t="str">
            <v>REINFORCED CONCRETE APPROACH SLABS (T=17")</v>
          </cell>
          <cell r="F1639" t="str">
            <v>ADD SUPPLEMENTAL DESCRIPTION</v>
          </cell>
          <cell r="G1639">
            <v>0</v>
          </cell>
        </row>
        <row r="1640">
          <cell r="A1640" t="str">
            <v>530E00400</v>
          </cell>
          <cell r="B1640" t="str">
            <v>Y</v>
          </cell>
          <cell r="C1640" t="str">
            <v>SY</v>
          </cell>
          <cell r="D1640" t="str">
            <v>REINFORCED CONCRETE APPROACH SLABS (T=17"), AS PER PLAN</v>
          </cell>
          <cell r="F1640" t="str">
            <v>ADD SUPPLEMENTAL DESCRIPTION</v>
          </cell>
          <cell r="G1640">
            <v>0</v>
          </cell>
        </row>
        <row r="1641">
          <cell r="A1641" t="str">
            <v>530E00500</v>
          </cell>
          <cell r="B1641" t="str">
            <v>Y</v>
          </cell>
          <cell r="C1641" t="str">
            <v>SY</v>
          </cell>
          <cell r="D1641" t="str">
            <v>REINFORCED CONCRETE APPROACH SLABS WITH QC/QA (T=17")</v>
          </cell>
          <cell r="F1641" t="str">
            <v>ADD SUPPLEMENTAL DESCRIPTION</v>
          </cell>
          <cell r="G1641">
            <v>0</v>
          </cell>
        </row>
        <row r="1642">
          <cell r="A1642" t="str">
            <v>530E00510</v>
          </cell>
          <cell r="B1642" t="str">
            <v>Y</v>
          </cell>
          <cell r="C1642" t="str">
            <v>SY</v>
          </cell>
          <cell r="D1642" t="str">
            <v>REINFORCED CONCRETE APPROACH SLABS WITH QC/QA (T=17"), AS PER PLAN</v>
          </cell>
          <cell r="F1642" t="str">
            <v>ADD SUPPLEMENTAL DESCRIPTION</v>
          </cell>
          <cell r="G1642">
            <v>0</v>
          </cell>
        </row>
        <row r="1643">
          <cell r="A1643" t="str">
            <v>530E00520</v>
          </cell>
          <cell r="B1643" t="str">
            <v>Y</v>
          </cell>
          <cell r="C1643" t="str">
            <v>SY</v>
          </cell>
          <cell r="D1643" t="str">
            <v>REINFORCED CONCRETE APPROACH SLABS (VARIABLE THICKNESS)</v>
          </cell>
          <cell r="F1643" t="str">
            <v>ADD SUPPLEMENTAL DESCRIPTION</v>
          </cell>
          <cell r="G1643">
            <v>0</v>
          </cell>
        </row>
        <row r="1644">
          <cell r="A1644" t="str">
            <v>530E00600</v>
          </cell>
          <cell r="B1644" t="str">
            <v>Y</v>
          </cell>
          <cell r="C1644" t="str">
            <v>SY</v>
          </cell>
          <cell r="D1644" t="str">
            <v>REINFORCED CONCRETE APPROACH SLABS (VARIABLE THICKNESS), AS PER PLAN</v>
          </cell>
          <cell r="F1644" t="str">
            <v>ADD SUPPLEMENTAL DESCRIPTION</v>
          </cell>
          <cell r="G1644">
            <v>0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REINFORCED CONCRETE APPROACH SLABS WITH QC/QA (VARIABLE THICKNESS)</v>
          </cell>
          <cell r="F1645" t="str">
            <v>ADD SUPPLEMENTAL DESCRIPTION</v>
          </cell>
          <cell r="G1645">
            <v>0</v>
          </cell>
        </row>
        <row r="1646">
          <cell r="A1646" t="str">
            <v>530E00900</v>
          </cell>
          <cell r="B1646" t="str">
            <v>Y</v>
          </cell>
          <cell r="C1646" t="str">
            <v>FT</v>
          </cell>
          <cell r="D1646" t="str">
            <v>TYPE A INSTALLATION</v>
          </cell>
          <cell r="F1646" t="str">
            <v>ADD SUPPLEMENTAL DESCRIPTION</v>
          </cell>
          <cell r="G1646">
            <v>0</v>
          </cell>
        </row>
        <row r="1647">
          <cell r="A1647" t="str">
            <v>530E01100</v>
          </cell>
          <cell r="B1647" t="str">
            <v>Y</v>
          </cell>
          <cell r="C1647" t="str">
            <v>FT</v>
          </cell>
          <cell r="D1647" t="str">
            <v>TYPE A INSTALLATION, AS PER PLAN</v>
          </cell>
          <cell r="F1647" t="str">
            <v>ADD SUPPLEMENTAL DESCRIPTION</v>
          </cell>
          <cell r="G1647">
            <v>0</v>
          </cell>
        </row>
        <row r="1648">
          <cell r="A1648" t="str">
            <v>530E01200</v>
          </cell>
          <cell r="B1648" t="str">
            <v>Y</v>
          </cell>
          <cell r="C1648" t="str">
            <v>SY</v>
          </cell>
          <cell r="D1648" t="str">
            <v>TYPE B INSTALLATION</v>
          </cell>
          <cell r="F1648" t="str">
            <v>ADD SUPPLEMENTAL DESCRIPTION</v>
          </cell>
          <cell r="G1648">
            <v>0</v>
          </cell>
        </row>
        <row r="1649">
          <cell r="A1649" t="str">
            <v>530E01300</v>
          </cell>
          <cell r="B1649" t="str">
            <v>Y</v>
          </cell>
          <cell r="C1649" t="str">
            <v>SY</v>
          </cell>
          <cell r="D1649" t="str">
            <v>TYPE B INSTALLATION, AS PER PLAN</v>
          </cell>
          <cell r="F1649" t="str">
            <v>ADD SUPPLEMENTAL DESCRIPTION</v>
          </cell>
          <cell r="G1649">
            <v>0</v>
          </cell>
        </row>
        <row r="1650">
          <cell r="A1650" t="str">
            <v>530E01400</v>
          </cell>
          <cell r="B1650" t="str">
            <v>Y</v>
          </cell>
          <cell r="C1650" t="str">
            <v>FT</v>
          </cell>
          <cell r="D1650" t="str">
            <v>TYPE C INSTALLATION</v>
          </cell>
          <cell r="F1650" t="str">
            <v>ADD SUPPLEMENTAL DESCRIPTION</v>
          </cell>
          <cell r="G1650">
            <v>0</v>
          </cell>
        </row>
        <row r="1651">
          <cell r="A1651" t="str">
            <v>530E10500</v>
          </cell>
          <cell r="B1651" t="str">
            <v>Y</v>
          </cell>
          <cell r="C1651" t="str">
            <v>FT</v>
          </cell>
          <cell r="D1651" t="str">
            <v>TYPE C INSTALLATION, AS PER PLAN</v>
          </cell>
          <cell r="F1651" t="str">
            <v>ADD SUPPLEMENTAL DESCRIPTION</v>
          </cell>
          <cell r="G1651">
            <v>0</v>
          </cell>
        </row>
        <row r="1652">
          <cell r="A1652" t="str">
            <v>530E10600</v>
          </cell>
          <cell r="B1652" t="str">
            <v>Y</v>
          </cell>
          <cell r="C1652" t="str">
            <v>SY</v>
          </cell>
          <cell r="D1652" t="str">
            <v>APPROACH SLABS, MISC.: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FT</v>
          </cell>
          <cell r="D1653" t="str">
            <v>APPROACH SLABS, MISC.: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0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0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0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0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0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ROCK CHANNEL PROTECTION, TYPE D WITH FILTER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0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0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0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0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0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0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0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0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0</v>
          </cell>
        </row>
        <row r="1828">
          <cell r="A1828" t="str">
            <v>606E10000</v>
          </cell>
          <cell r="B1828" t="str">
            <v>Y</v>
          </cell>
          <cell r="C1828" t="str">
            <v>FT</v>
          </cell>
          <cell r="D1828" t="str">
            <v>6" UNCLASSIFIED PIPE UNDERDRAINS WITH FABRIC WRAP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FT</v>
          </cell>
          <cell r="D1829" t="str">
            <v>6" UNCLASSIFIED PIPE UNDERDRAINS WITH FABRIC WRAP, AS PER PLAN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FT</v>
          </cell>
          <cell r="D1830" t="str">
            <v>6" ROCK CUT UNDERDRAINS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FT</v>
          </cell>
          <cell r="D1831" t="str">
            <v>6" ROCK CUT UNDERDRAINS, AS PER PLAN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FT</v>
          </cell>
          <cell r="D1832" t="str">
            <v>6" ROCK CUT UNDERDRAINS WITH FABRIC WRAP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FT</v>
          </cell>
          <cell r="D1833" t="str">
            <v>6" BASE PIPE UNDERDRAINS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FT</v>
          </cell>
          <cell r="D1834" t="str">
            <v>6" BASE PIPE UNDERDRAINS, AS PER PLAN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FT</v>
          </cell>
          <cell r="D1835" t="str">
            <v>6" BASE PIPE UNDERDRAINS WITH FABRIC WRAP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FT</v>
          </cell>
          <cell r="D1836" t="str">
            <v>6" BASE PIPE UNDERDRAINS WITH FABRIC WRAP, AS PER PLAN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FT</v>
          </cell>
          <cell r="D1837" t="str">
            <v>18 " PREFABRICATED EDGE UNDERDRAINS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FT</v>
          </cell>
          <cell r="D1838" t="str">
            <v>18" PREFABRICATED EDGE UNDERDRAINS, AS PER PLAN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FT</v>
          </cell>
          <cell r="D1839" t="str">
            <v>AGGREGATE DRAINS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FT</v>
          </cell>
          <cell r="D1840" t="str">
            <v>AGGREGATE DRAINS, AS PER PLAN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FT</v>
          </cell>
          <cell r="D1841" t="str">
            <v>AGGREGATE DRAINS FOR SPRINGS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LF</v>
          </cell>
          <cell r="D1842" t="str">
            <v>AGGREGATE DRAIN FOR SPRINGS, AS PER PLAN</v>
          </cell>
          <cell r="F1842" t="str">
            <v>ADD SUPPLEMENTAL DESCRIPTION</v>
          </cell>
          <cell r="G1842">
            <v>0</v>
          </cell>
        </row>
        <row r="1843">
          <cell r="A1843" t="str">
            <v>606E10900</v>
          </cell>
          <cell r="B1843" t="str">
            <v>Y</v>
          </cell>
          <cell r="C1843" t="str">
            <v>FT</v>
          </cell>
          <cell r="D1843" t="str">
            <v>UNDERDRAINS, MISC.: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EACH</v>
          </cell>
          <cell r="D1844" t="str">
            <v>UNDERDRAINS, MISC.: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0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0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0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MGS BRIDGE TERMINAL ASSEMBLY, TYPE 1, BARRIER DESIGN, AS PER PLAN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EACH</v>
          </cell>
          <cell r="D2048" t="str">
            <v>MGS BRIDGE TERMINAL ASSEMBLY REBUILT, TYPE 1, BARRIER DESIGN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EACH</v>
          </cell>
          <cell r="D2049" t="str">
            <v>MGS BRIDGE TERMINAL ASSEMBLY REBUILT, TYPE 1, BARRIER DESIGN, AS PER PLAN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EACH</v>
          </cell>
          <cell r="D2050" t="str">
            <v>BRIDGE TERMINAL ASSEMBLY REBUILT, TYPE 1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EACH</v>
          </cell>
          <cell r="D2051" t="str">
            <v>BRIDGE TERMINAL ASSEMBLY REBUILT, TYPE 1, AS PER PLAN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MGS BRIDGE TERMINAL ASSEMBLY REBUILT, TYPE 1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MGS BRIDGE TERMINAL ASSEMBLY REBUILT, TYPE 1, AS PER PLAN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BRIDGE TERMINAL ASSEMBLY, TYPE 1, STREET CURB RETROFIT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MGS BRIDGE TERMINAL ASSEMBLY, TYPE 1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MGS BRIDGE TERMINAL ASSEMBLY, TYPE 1, AS PER PLAN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MGS BRIDGE TERMINAL ASSEMBLY, TYPE 1, BARRIER DESIGN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MGS BRIDGE TERMINAL ASSEMBLY, TYPE 1, BARRIER DESIGN, AS PER PLAN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BRIDGE TERMINAL ASSEMBLY, TYPE 2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BRIDGE TERMINAL ASSEMBLY, TYPE 2, AS PER PLAN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MGS BRIDGE TERMINAL ASSEMBLY, TYPE 2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MGS BRIDGE TERMINAL ASSEMBLY, TYPE 2, AS PER PLAN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BRIDGE TERMINAL ASSEMBLY REBUILT, TYPE 2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BRIDGE TERMINAL ASSEMBLY REBUILT, TYPE 2, AS PER PLAN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0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0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0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0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0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0</v>
          </cell>
        </row>
        <row r="2091">
          <cell r="A2091" t="str">
            <v>606E99300</v>
          </cell>
          <cell r="B2091" t="str">
            <v>Y</v>
          </cell>
          <cell r="C2091" t="str">
            <v>EACH</v>
          </cell>
          <cell r="D2091" t="str">
            <v>IMPACT ATTENUATOR, TYPE 1 (BIDIRECTIONAL)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0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FENCE, TYPE CL, MISC.: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FENCE, TYPE CL, MISC., AS PER PLAN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0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0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0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0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0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0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0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0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0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0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0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0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SF</v>
          </cell>
          <cell r="D2237" t="str">
            <v>CUYAHOGA COUNTY CURB RAMP, TYPE 1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FT</v>
          </cell>
          <cell r="D2243" t="str">
            <v>SANDSTONE CURB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0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0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0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0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0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0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0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0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0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0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0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0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0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0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0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0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0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0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0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0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0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0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0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0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0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0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0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0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0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0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0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0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0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0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0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0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0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0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0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0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0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0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0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0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0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0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0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0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0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0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0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0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0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0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0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0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0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0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0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0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0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0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0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0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0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0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0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0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0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0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0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0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0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0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0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0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0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0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0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0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0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0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0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0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0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0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0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0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0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0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0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0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0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0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0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0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0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0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0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0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0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0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0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0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0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0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0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0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0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0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0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0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0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0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0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0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0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0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0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0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0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0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0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0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0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0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0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0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0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0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0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0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0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0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0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0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0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0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0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0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0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0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0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0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0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0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0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0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0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0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0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0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0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0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0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0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0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0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0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0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0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0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0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0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0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0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0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0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0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0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0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0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0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0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0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0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0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0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0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0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0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0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0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0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0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0</v>
          </cell>
        </row>
        <row r="2720">
          <cell r="A2720" t="str">
            <v>611E96650</v>
          </cell>
          <cell r="B2720" t="str">
            <v>Y</v>
          </cell>
          <cell r="C2720" t="str">
            <v>FT</v>
          </cell>
          <cell r="D2720" t="str">
            <v>117" X 79" CONDUIT, TYPE A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0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0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0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0</v>
          </cell>
        </row>
        <row r="2725">
          <cell r="A2725" t="str">
            <v>611E97100</v>
          </cell>
          <cell r="B2725" t="str">
            <v>Y</v>
          </cell>
          <cell r="C2725" t="str">
            <v>FT</v>
          </cell>
          <cell r="D2725" t="str">
            <v>CONDUIT, TYPE B FOR UNDERGROUND DETENTION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FT</v>
          </cell>
          <cell r="D2732" t="str">
            <v>CONDUIT, TYPE A, PRECAST REINFORCED CONCRETE ARCH SECTIONS, AS PER PLAN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FT</v>
          </cell>
          <cell r="D2733" t="str">
            <v>CONDUIT, TYPE A, POST-TENSIONED CONCRETE ARCH CULVERT, AS PER PLAN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0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0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CATCH BASIN, NO. 5 WITH B GRATE, AS PER PLAN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CATCH BASIN, NO. 5 WITHOUT APRON, AS PER PLAN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EACH</v>
          </cell>
          <cell r="D2934" t="str">
            <v>CATCH BASIN, NO. 5A WITH SUMP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EACH</v>
          </cell>
          <cell r="D2935" t="str">
            <v>CATCH BASIN, NO. 5A WITHOUT APRON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CATCH BASIN, NO. 6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CATCH BASIN, NO. 6 WITH SUMP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CATCH BASIN, NO. 7, AS PER PLAN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0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0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CATCH BASIN, NO. 8 WITH SUMP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CATCH BASIN, NO. 2-3, AS PER PLAN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EACH</v>
          </cell>
          <cell r="D2966" t="str">
            <v>CATCH BASIN, NO. 2-5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EACH</v>
          </cell>
          <cell r="D2967" t="str">
            <v>CATCH BASIN, NO. 2-5, AS PER PLAN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EACH</v>
          </cell>
          <cell r="D2968" t="str">
            <v>CATCH BASIN, NO. 2-5 WITH BICYCLE SAFE GRATE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0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0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INLET, NO. 2-18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INLET, NO. 2-18, AS PER PLAN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INLET, NO. 3A50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0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0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0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0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0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EACH</v>
          </cell>
          <cell r="D3022" t="str">
            <v>INLET, NO. 2-A-10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INLET, NO. 2-A-10, AS PER PLAN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0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0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0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0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0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0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0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0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0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0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0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0</v>
          </cell>
        </row>
        <row r="3180">
          <cell r="A3180" t="str">
            <v>614E99000</v>
          </cell>
          <cell r="B3180" t="str">
            <v>Y</v>
          </cell>
          <cell r="C3180" t="str">
            <v>EACH</v>
          </cell>
          <cell r="D3180" t="str">
            <v>WORK ZONE INCREASED PENALTIES SIGN, AS PER PLAN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EACH</v>
          </cell>
          <cell r="D3183" t="str">
            <v>REPLACEMENT DRUM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EACH</v>
          </cell>
          <cell r="D3188" t="str">
            <v>WORK ZONE CROSSOVER LIGHTING SYSTEM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0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0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0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0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0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0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0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0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0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0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0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0</v>
          </cell>
        </row>
        <row r="3324">
          <cell r="A3324" t="str">
            <v>622E99000</v>
          </cell>
          <cell r="B3324" t="str">
            <v>Y</v>
          </cell>
          <cell r="C3324" t="str">
            <v>EACH</v>
          </cell>
          <cell r="D3324" t="str">
            <v>WORK ZONE SCHOOL SYMBOL MARKING, 72", CLASS I, 642 PAINT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FT</v>
          </cell>
          <cell r="D3345" t="str">
            <v>WORK ZONE PAVEMENT MARKING, MISC.: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EACH</v>
          </cell>
          <cell r="D3346" t="str">
            <v>WORK ZONE PAVEMENT MARKING, MISC.: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0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0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0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0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0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0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0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0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0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0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0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0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0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0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0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0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0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0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0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0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0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0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0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0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0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0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0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0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0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0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0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0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0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0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0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0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0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0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0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0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0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0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0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0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0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0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0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0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0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FT</v>
          </cell>
          <cell r="D3746" t="str">
            <v>DUCT CABLE, MISC.: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FT</v>
          </cell>
          <cell r="D3778" t="str">
            <v>CONDUIT, 1-1/2", 725.052, AS PER PLAN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FT</v>
          </cell>
          <cell r="D3779" t="str">
            <v>CONDUIT, 2", 725.04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FT</v>
          </cell>
          <cell r="D3780" t="str">
            <v>CONDUIT, 2", 725.04, AS PER PLAN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FT</v>
          </cell>
          <cell r="D3790" t="str">
            <v>CONDUIT, 2", 725.052, APP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FT</v>
          </cell>
          <cell r="D3791" t="str">
            <v>CONDUIT, 2-1/2", 725.051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FT</v>
          </cell>
          <cell r="D3826" t="str">
            <v>CONDUIT, JACKED OR DRILLED, AS PER PLAN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0</v>
          </cell>
        </row>
        <row r="3835">
          <cell r="A3835" t="str">
            <v>625E99000</v>
          </cell>
          <cell r="B3835" t="str">
            <v>Y</v>
          </cell>
          <cell r="C3835" t="str">
            <v>FT</v>
          </cell>
          <cell r="D3835" t="str">
            <v>CONDUIT CLEANED AND CABLES REMOVED, AS PER PLAN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0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0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OVERHEAD SIGN SUPPORT, TYPE TC-16.21, DESIGN 9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EACH</v>
          </cell>
          <cell r="D4109" t="str">
            <v>OVERHEAD SIGN SUPPORT, TYPE TC-16.21, DESIGN 9, AS PER PLAN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EACH</v>
          </cell>
          <cell r="D4136" t="str">
            <v>COMBINATION OVERHEAD SIGN SUPPORT, TYPE TC-16.21, DESIGN 9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0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0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0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0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0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0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0</v>
          </cell>
        </row>
        <row r="4320">
          <cell r="A4320" t="str">
            <v>630E99000</v>
          </cell>
          <cell r="B4320" t="str">
            <v>Y</v>
          </cell>
          <cell r="C4320" t="str">
            <v>SF</v>
          </cell>
          <cell r="D4320" t="str">
            <v>SIGN, PERMANENT OVERLAY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0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0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0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0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0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0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0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0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0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0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0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0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0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0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0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0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0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0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0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0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0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0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0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0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0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0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0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0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0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0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0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0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0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0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0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0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0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0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0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0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0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0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0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0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0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0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0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0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0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0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0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0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0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REMOVAL OF OVERHEAD SIGN SUPPORT AND DISPOSAL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REMOVAL OF OVERHEAD SIGN SUPPORT AND DISPOSAL, AS PER PLAN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REMOVAL OF OVERHEAD SIGN SUPPORT AND DISPOSAL, TYPE TC-16.21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REMOVAL OF OVERHEAD SIGN SUPPORT AND DISPOSAL, TYPE TC-16.21, AS PER PLAN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0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0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0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0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0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0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0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0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0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0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0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0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0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0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0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0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0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0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0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0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0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0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0</v>
          </cell>
        </row>
        <row r="4944">
          <cell r="A4944" t="str">
            <v>632E99000</v>
          </cell>
          <cell r="B4944" t="str">
            <v>Y</v>
          </cell>
          <cell r="C4944" t="str">
            <v>FT</v>
          </cell>
          <cell r="D4944" t="str">
            <v>INTERCONNECT CABLE, INTEGRAL MESSENGER WIRE TYPE, 3 CONDUCTOR, NO. 12 AWG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0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0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0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0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0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0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0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0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EACH</v>
          </cell>
          <cell r="D5413" t="str">
            <v>PREEMPTION, AS PER PLAN</v>
          </cell>
          <cell r="F5413" t="str">
            <v>SPECIFY MUNICIPAL STANDARD</v>
          </cell>
          <cell r="G5413">
            <v>0</v>
          </cell>
        </row>
        <row r="5414">
          <cell r="A5414" t="str">
            <v>638E11602</v>
          </cell>
          <cell r="B5414" t="str">
            <v>Y</v>
          </cell>
          <cell r="C5414" t="str">
            <v>EACH</v>
          </cell>
          <cell r="D5414" t="str">
            <v>PREEMPTION RECEIVING UNIT</v>
          </cell>
          <cell r="F5414" t="str">
            <v>SPECIFY MUNICIPAL STANDARD</v>
          </cell>
          <cell r="G5414">
            <v>0</v>
          </cell>
        </row>
        <row r="5415">
          <cell r="A5415" t="str">
            <v>638E11604</v>
          </cell>
          <cell r="B5415" t="str">
            <v>Y</v>
          </cell>
          <cell r="C5415" t="str">
            <v>EACH</v>
          </cell>
          <cell r="D5415" t="str">
            <v>PREEMPTION RECEIVING UNIT, AS PER PLAN</v>
          </cell>
          <cell r="F5415" t="str">
            <v>SPECIFY MUNICIPAL STANDARD</v>
          </cell>
          <cell r="G5415">
            <v>0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PREEMPTION DETECTOR CABLE</v>
          </cell>
          <cell r="F5416" t="str">
            <v>SPECIFY MUNICIPAL STANDARD</v>
          </cell>
          <cell r="G5416">
            <v>0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PREEMPTION DETECTOR CABLE, AS PER PLAN</v>
          </cell>
          <cell r="F5417" t="str">
            <v>SPECIFY MUNICIPAL STANDARD</v>
          </cell>
          <cell r="G5417">
            <v>0</v>
          </cell>
        </row>
        <row r="5418">
          <cell r="A5418" t="str">
            <v>638E11610</v>
          </cell>
          <cell r="B5418" t="str">
            <v>Y</v>
          </cell>
          <cell r="C5418" t="str">
            <v>EACH</v>
          </cell>
          <cell r="D5418" t="str">
            <v>PREEMPTION PHASE SELECTOR</v>
          </cell>
          <cell r="F5418" t="str">
            <v>SPECIFY MUNICIPAL STANDARD</v>
          </cell>
          <cell r="G5418">
            <v>0</v>
          </cell>
        </row>
        <row r="5419">
          <cell r="A5419" t="str">
            <v>638E11612</v>
          </cell>
          <cell r="B5419" t="str">
            <v>Y</v>
          </cell>
          <cell r="C5419" t="str">
            <v>EACH</v>
          </cell>
          <cell r="D5419" t="str">
            <v>PREEMPTION PHASE SELECTOR, AS PER PLAN</v>
          </cell>
          <cell r="F5419" t="str">
            <v>SPECIFY MUNICIPAL STANDARD</v>
          </cell>
          <cell r="G5419">
            <v>0</v>
          </cell>
        </row>
        <row r="5420">
          <cell r="A5420" t="str">
            <v>638E11614</v>
          </cell>
          <cell r="B5420" t="str">
            <v>Y</v>
          </cell>
          <cell r="C5420" t="str">
            <v>EACH</v>
          </cell>
          <cell r="D5420" t="str">
            <v>PREEMPTION CONFIRMATION LIGHT</v>
          </cell>
          <cell r="F5420" t="str">
            <v>SPECIFY MUNICIPAL STANDARD</v>
          </cell>
          <cell r="G5420">
            <v>0</v>
          </cell>
        </row>
        <row r="5421">
          <cell r="A5421" t="str">
            <v>638E11616</v>
          </cell>
          <cell r="B5421" t="str">
            <v>Y</v>
          </cell>
          <cell r="C5421" t="str">
            <v>EACH</v>
          </cell>
          <cell r="D5421" t="str">
            <v>PREEMPTION CONFIRMATION LIGHT, AS PER PLAN</v>
          </cell>
          <cell r="F5421" t="str">
            <v>SPECIFY MUNICIPAL STANDARD</v>
          </cell>
          <cell r="G5421">
            <v>0</v>
          </cell>
        </row>
        <row r="5422">
          <cell r="A5422" t="str">
            <v>638E11618</v>
          </cell>
          <cell r="B5422" t="str">
            <v>Y</v>
          </cell>
          <cell r="C5422" t="str">
            <v>EACH</v>
          </cell>
          <cell r="D5422" t="str">
            <v>UNINTERRUPTIBLE POWER SUPPLY (UPS), BATTERY REPLACEMENT</v>
          </cell>
          <cell r="F5422" t="str">
            <v>SPECIFY MUNICIPAL STANDARD</v>
          </cell>
          <cell r="G5422">
            <v>0</v>
          </cell>
        </row>
        <row r="5423">
          <cell r="A5423" t="str">
            <v>638E11620</v>
          </cell>
          <cell r="B5423" t="str">
            <v>Y</v>
          </cell>
          <cell r="C5423" t="str">
            <v>EACH</v>
          </cell>
          <cell r="D5423" t="str">
            <v>UNINTERRUPTIBLE POWER SUPPLY (UPS), BATTERY REPLACEMENT, AS PER PLAN</v>
          </cell>
          <cell r="F5423" t="str">
            <v>SPECIFY MUNICIPAL STANDARD</v>
          </cell>
          <cell r="G5423">
            <v>0</v>
          </cell>
        </row>
        <row r="5424">
          <cell r="A5424" t="str">
            <v>638E20000</v>
          </cell>
          <cell r="B5424" t="str">
            <v>Y</v>
          </cell>
          <cell r="C5424" t="str">
            <v>EACH</v>
          </cell>
          <cell r="D5424" t="str">
            <v>REMOTE MONITORING STATION</v>
          </cell>
          <cell r="F5424" t="str">
            <v>SPECIFY MUNICIPAL STANDARD</v>
          </cell>
          <cell r="G5424">
            <v>0</v>
          </cell>
        </row>
        <row r="5425">
          <cell r="A5425" t="str">
            <v>638E20002</v>
          </cell>
          <cell r="B5425" t="str">
            <v>Y</v>
          </cell>
          <cell r="C5425" t="str">
            <v>EACH</v>
          </cell>
          <cell r="D5425" t="str">
            <v>REMOTE MONITORING STATION, AS PER PLAN</v>
          </cell>
          <cell r="F5425" t="str">
            <v>SPECIFY MUNICIPAL STANDARD</v>
          </cell>
          <cell r="G5425">
            <v>0</v>
          </cell>
        </row>
        <row r="5426">
          <cell r="A5426" t="str">
            <v>638E20004</v>
          </cell>
          <cell r="B5426" t="str">
            <v>Y</v>
          </cell>
          <cell r="C5426" t="str">
            <v>EACH</v>
          </cell>
          <cell r="D5426" t="str">
            <v>TELEPHONE SERVICE</v>
          </cell>
          <cell r="F5426" t="str">
            <v>SPECIFY MUNICIPAL STANDARD</v>
          </cell>
          <cell r="G5426">
            <v>0</v>
          </cell>
        </row>
        <row r="5427">
          <cell r="A5427" t="str">
            <v>638E20006</v>
          </cell>
          <cell r="B5427" t="str">
            <v>Y</v>
          </cell>
          <cell r="C5427" t="str">
            <v>EACH</v>
          </cell>
          <cell r="D5427" t="str">
            <v>TELEPHONE SERVICE, AS PER PLAN</v>
          </cell>
          <cell r="F5427" t="str">
            <v>SPECIFY MUNICIPAL STANDARD</v>
          </cell>
          <cell r="G5427">
            <v>0</v>
          </cell>
        </row>
        <row r="5428">
          <cell r="A5428" t="str">
            <v>638E20008</v>
          </cell>
          <cell r="B5428" t="str">
            <v>Y</v>
          </cell>
          <cell r="C5428" t="str">
            <v>EACH</v>
          </cell>
          <cell r="D5428" t="str">
            <v>COMMUNICATIONS</v>
          </cell>
          <cell r="F5428" t="str">
            <v>SPECIFY MUNICIPAL STANDARD</v>
          </cell>
          <cell r="G5428">
            <v>0</v>
          </cell>
        </row>
        <row r="5429">
          <cell r="A5429" t="str">
            <v>638E20010</v>
          </cell>
          <cell r="B5429" t="str">
            <v>Y</v>
          </cell>
          <cell r="C5429" t="str">
            <v>EACH</v>
          </cell>
          <cell r="D5429" t="str">
            <v>COMMUNICATIONS, AS PER PLAN</v>
          </cell>
          <cell r="F5429" t="str">
            <v>SPECIFY MUNICIPAL STANDARD</v>
          </cell>
          <cell r="G5429">
            <v>0</v>
          </cell>
        </row>
        <row r="5430">
          <cell r="A5430" t="str">
            <v>638E20012</v>
          </cell>
          <cell r="B5430" t="str">
            <v>Y</v>
          </cell>
          <cell r="C5430" t="str">
            <v>EACH</v>
          </cell>
          <cell r="D5430" t="str">
            <v>ADVANCE/DILEMMA ZONE DETECTION RADAR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EACH</v>
          </cell>
          <cell r="D5431" t="str">
            <v>STOP BAR DETECTION RADAR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EACH</v>
          </cell>
          <cell r="D5432" t="str">
            <v>STOP BAR DETECTION RADAR, AS PER PLAN</v>
          </cell>
          <cell r="F5432" t="str">
            <v>SPECIFY MUNICIPAL STANDARD</v>
          </cell>
          <cell r="G5432">
            <v>0</v>
          </cell>
        </row>
        <row r="5433">
          <cell r="A5433" t="str">
            <v>638E20018</v>
          </cell>
          <cell r="B5433" t="str">
            <v>Y</v>
          </cell>
          <cell r="C5433" t="str">
            <v>EACH</v>
          </cell>
          <cell r="D5433" t="str">
            <v>DILEMMA ZONE RADAR UNIT</v>
          </cell>
          <cell r="F5433" t="str">
            <v>SPECIFY MUNICIPAL STANDARD</v>
          </cell>
          <cell r="G5433">
            <v>0</v>
          </cell>
        </row>
        <row r="5434">
          <cell r="A5434" t="str">
            <v>638E20020</v>
          </cell>
          <cell r="B5434" t="str">
            <v>Y</v>
          </cell>
          <cell r="C5434" t="str">
            <v>EACH</v>
          </cell>
          <cell r="D5434" t="str">
            <v>FLASHER CONTROLLER</v>
          </cell>
          <cell r="F5434" t="str">
            <v>SPECIFY MUNICIPAL STANDARD</v>
          </cell>
          <cell r="G5434">
            <v>0</v>
          </cell>
        </row>
        <row r="5435">
          <cell r="A5435" t="str">
            <v>638E20022</v>
          </cell>
          <cell r="B5435" t="str">
            <v>Y</v>
          </cell>
          <cell r="C5435" t="str">
            <v>EACH</v>
          </cell>
          <cell r="D5435" t="str">
            <v>FLASHER CONTROLLER, AS PER PLAN</v>
          </cell>
          <cell r="F5435" t="str">
            <v>SPECIFY MUNICIPAL STANDARD</v>
          </cell>
          <cell r="G5435">
            <v>0</v>
          </cell>
        </row>
        <row r="5436">
          <cell r="A5436" t="str">
            <v>638E20024</v>
          </cell>
          <cell r="B5436" t="str">
            <v>Y</v>
          </cell>
          <cell r="C5436" t="str">
            <v>LS</v>
          </cell>
          <cell r="D5436" t="str">
            <v>TRAINING</v>
          </cell>
          <cell r="F5436" t="str">
            <v>SPECIFY MUNICIPAL STANDARD</v>
          </cell>
          <cell r="G5436">
            <v>0</v>
          </cell>
        </row>
        <row r="5437">
          <cell r="A5437" t="str">
            <v>638E20026</v>
          </cell>
          <cell r="B5437" t="str">
            <v>Y</v>
          </cell>
          <cell r="C5437" t="str">
            <v>LS</v>
          </cell>
          <cell r="D5437" t="str">
            <v>TRAINING, AS PER PLAN</v>
          </cell>
          <cell r="F5437" t="str">
            <v>SPECIFY MUNICIPAL STANDARD</v>
          </cell>
          <cell r="G5437">
            <v>0</v>
          </cell>
        </row>
        <row r="5438">
          <cell r="A5438" t="str">
            <v>638E20028</v>
          </cell>
          <cell r="B5438" t="str">
            <v>Y</v>
          </cell>
          <cell r="C5438" t="str">
            <v>LS</v>
          </cell>
          <cell r="D5438" t="str">
            <v>SYSTEM ANALYSIS</v>
          </cell>
          <cell r="F5438" t="str">
            <v>SPECIFY MUNICIPAL STANDARD</v>
          </cell>
          <cell r="G5438">
            <v>0</v>
          </cell>
        </row>
        <row r="5439">
          <cell r="A5439" t="str">
            <v>638E20030</v>
          </cell>
          <cell r="B5439" t="str">
            <v>Y</v>
          </cell>
          <cell r="C5439" t="str">
            <v>LS</v>
          </cell>
          <cell r="D5439" t="str">
            <v>SYSTEM ANALYSIS, AS PER PLAN</v>
          </cell>
          <cell r="F5439" t="str">
            <v>SPECIFY MUNICIPAL STANDARD</v>
          </cell>
          <cell r="G5439">
            <v>0</v>
          </cell>
        </row>
        <row r="5440">
          <cell r="A5440" t="str">
            <v>638E20032</v>
          </cell>
          <cell r="B5440" t="str">
            <v>Y</v>
          </cell>
          <cell r="C5440" t="str">
            <v>EACH</v>
          </cell>
          <cell r="D5440" t="str">
            <v>UNINTERRUPTIBLE POWER SUPPLY (UPS)</v>
          </cell>
          <cell r="F5440" t="str">
            <v>SPECIFY MUNICIPAL STANDARD</v>
          </cell>
          <cell r="G5440">
            <v>0</v>
          </cell>
        </row>
        <row r="5441">
          <cell r="A5441" t="str">
            <v>638E20034</v>
          </cell>
          <cell r="B5441" t="str">
            <v>Y</v>
          </cell>
          <cell r="C5441" t="str">
            <v>EACH</v>
          </cell>
          <cell r="D5441" t="str">
            <v>UNINTERRUPTIBLE POWER SUPPLY (UPS), AS PER PLAN</v>
          </cell>
          <cell r="F5441" t="str">
            <v>SPECIFY MUNICIPAL STANDARD</v>
          </cell>
          <cell r="G5441">
            <v>0</v>
          </cell>
        </row>
        <row r="5442">
          <cell r="A5442" t="str">
            <v>638E20036</v>
          </cell>
          <cell r="B5442" t="str">
            <v>Y</v>
          </cell>
          <cell r="C5442" t="str">
            <v>EACH</v>
          </cell>
          <cell r="D5442" t="str">
            <v>UNINTERRUPTIBLE POWER SUPPLY (UPS), 1000 WATT</v>
          </cell>
          <cell r="F5442" t="str">
            <v>SPECIFY MUNICIPAL STANDARD</v>
          </cell>
          <cell r="G5442">
            <v>0</v>
          </cell>
        </row>
        <row r="5443">
          <cell r="A5443" t="str">
            <v>638E20038</v>
          </cell>
          <cell r="B5443" t="str">
            <v>Y</v>
          </cell>
          <cell r="C5443" t="str">
            <v>EACH</v>
          </cell>
          <cell r="D5443" t="str">
            <v>UNINTERRUPTIBLE POWER SUPPLY (UPS), 1000 WATT, AS PER PLAN</v>
          </cell>
          <cell r="F5443" t="str">
            <v>SPECIFY MUNICIPAL STANDARD</v>
          </cell>
          <cell r="G5443">
            <v>0</v>
          </cell>
        </row>
        <row r="5444">
          <cell r="A5444" t="str">
            <v>638E20040</v>
          </cell>
          <cell r="B5444" t="str">
            <v>Y</v>
          </cell>
          <cell r="C5444" t="str">
            <v>EACH</v>
          </cell>
          <cell r="D5444" t="str">
            <v>WIM BACK PANEL, PART NO. 82-1344, MODEL NO. LP-16L/16P</v>
          </cell>
          <cell r="F5444" t="str">
            <v>SPECIFY MUNICIPAL STANDARD</v>
          </cell>
          <cell r="G5444">
            <v>0</v>
          </cell>
        </row>
        <row r="5445">
          <cell r="A5445" t="str">
            <v>638E20042</v>
          </cell>
          <cell r="B5445" t="str">
            <v>Y</v>
          </cell>
          <cell r="C5445" t="str">
            <v>EACH</v>
          </cell>
          <cell r="D5445" t="str">
            <v>CONTROLLER ITEM, MISC.: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CONTROLLER ITEM, MISC.: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SF</v>
          </cell>
          <cell r="D5447" t="str">
            <v>CONTROLLER ITEM, MISC.: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CY</v>
          </cell>
          <cell r="D5448" t="str">
            <v>CONTROLLER ITEM, MISC.: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LS</v>
          </cell>
          <cell r="D5449" t="str">
            <v>CONTROLLER ITEM, MISC.: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HOUR</v>
          </cell>
          <cell r="D5450" t="str">
            <v>CONTROLLER ITEM, MISC.: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3" WATER MAIN DUCTILE IRON PIPE ANSI CLASS 52, BOLTLESS-RESTRAINED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3" WATER MAIN DUCTILE IRON PIPE ANSI CLASS 52, BOLTLESS-RESTRAINED JOINTS AND FITTINGS, AS PER PLAN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4" WATER MAIN DUCTILE IRON PIPE ANSI CLASS 52, PUSH-ON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4" WATER MAIN DUCTILE IRON PIPE ANSI CLASS 52, PUSH-ON JOINTS AND FITTINGS, AS PER PLAN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4" WATER MAIN DUCTILE IRON PIPE ANSI CLASS 53, PUSH-ON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4" WATER MAIN DUCTILE IRON PIPE ANSI CLASS 53, PUSH-ON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4" WATER MAIN DUCTILE IRON PIPE ANSI CLASS 52, MECHANICAL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4" WATER MAIN DUCTILE IRON PIPE ANSI CLASS 52, MECHANICAL JOINTS AND FITTINGS, AS PER PLAN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4" WATER MAIN DUCTILE IRON PIPE ANSI CLASS 53, MECHANICAL JOINTS AND FITTINGS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4" WATER MAIN DUCTILE IRON PIPE ANSI CLASS 53, MECHANICAL JOINTS AND FITTINGS,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4" WATER MAIN DUCTILE IRON PIPE ANSI CLASS 52, BOLTLESS-RESTRAINED JOINTS AND FITTINGS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4" WATER MAIN DUCTILE IRON PIPE ANSI CLASS 52, BOLTLESS-RESTRAINED JOINTS AND FITTINGS, AS PER PLAN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4" WATER MAIN DUCTILE IRON PIPE ANSI CLASS 53, BOLTLESS-RESTRAINED JOINTS AND FITTINGS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4" WATER MAIN DUCTILE IRON PIPE ANSI CLASS 53, BOLTLESS-RESTRAINED JOINTS AND FITTINGS, AS PER PLAN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4" WATER MAIN POLYVINYL CHLORIDE PIPE FITTINGS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4" WATER MAIN POLYVINYL CHLORIDE PIPE FITTINGS, AS PER PLAN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4" WATER MAIN POLYVINYL CHLORIDE PIPE AND FITTINGS, ASTM SDR 26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4" WATER MAIN POLYVINYL CHLORIDE PIPE AND FITTINGS, ASTM SDR 21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4" WATER MAIN POLYVINYL CHLORIDE PIPE AND FITTINGS, ASTM SDR 21, AS PER PLAN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4" WATER MAIN POLYVINYL CHLORIDE PIPE AND FITTINGS, AWWA C900, DR18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4" WATER MAIN POLYVINYL CHLORIDE PIPE AND FITTINGS, AWWA C900, DR18,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6" WATER MAIN DUCTILE IRON PIPE ANSI CLASS 52, PUSH-ON JOINTS AND FITTINGS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6" WATER MAIN DUCTILE IRON PIPE ANSI CLASS 52, PUSH-ON JOINTS AND FITTINGS, AS PER PLAN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6" WATER MAIN DUCTILE IRON PIPE ANSI CLASS 53, PUSH-ON JOINTS AND FITTINGS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6" WATER MAIN DUCTILE IRON PIPE ANSI CLASS 53, PUSH-ON JOINTS AND FITTINGS, AS PER PLAN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6" WATER MAIN DUCTILE IRON PIPE ANSI CLASS 54, PUSH-ON JOINTS AND FITTINGS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6" WATER MAIN DUCTILE IRON PIPE ANSI CLASS 52, MECHANICAL JOINTS AND FITTINGS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6" WATER MAIN DUCTILE IRON PIPE ANSI CLASS 52, MECHANICAL JOINTS AND FITTINGS, AS PER PLAN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6" WATER MAIN DUCTILE IRON PIPE ANSI CLASS 53, MECHANICAL JOINTS AND FITTINGS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6" WATER MAIN DUCTILE IRON PIPE ANSI CLASS 53, MECHANICAL JOINTS AND FITTINGS, AS PER PLAN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6" WATER MAIN DUCTILE IRON PIPE ANSI CLASS 54, MECHANICAL JOINTS AND FITTINGS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6" WATER MAIN DUCTILE IRON PIPE ANSI CLASS 56, MECHANICAL JOINTS AND FITTINGS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6" WATER MAIN DUCTILE IRON PIPE ANSI CLASS 52, BOLTLESS-RESTRAINED JOINTS AND FITTINGS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6" WATER MAIN DUCTILE IRON PIPE ANSI CLASS 52, BOLTLESS-RESTRAINED JOINTS AND FITTINGS, AS PER PLAN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6" WATER MAIN DUCTILE IRON PIPE ANSI CLASS 53, BOLTLESS-RESTRAINED JOINTS AND FITTINGS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6" WATER MAIN DUCTILE IRON PIPE ANSI CLASS 53, BOLTLESS-RESTRAINED JOINTS AND FITTINGS, AS PER PLAN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6" WATER MAIN DUCTILE IRON PIPE ANSI CLASS 56, BALL AND SOCKET JOINTS AND FITTINGS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6" WATER MAIN DUCTILE IRON PIPE ANSI CLASS 55, BALL AND SOCKET JOINTS AND FITTINGS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6" WATER MAIN DUCTILE IRON ANCHORING PIPE AND FITTINGS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6" WATER MAIN DUCTILE IRON ANCHORING PIPE AND FITTINGS, AS PER PLAN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6" WATER MAIN POLYVINYL CHLORIDE PIPE AND FITTINGS, ASTM SDR 21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6" WATER MAIN POLYVINYL CHLORIDE PIPE AND FITTINGS, ASTM SDR 21,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6" WATER MAIN POLYVINYL CHLORIDE PIPE AND FITTINGS, ASTM SDR 26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6" WATER MAIN POLYVINYL CHLORIDE PIPE AND FITTINGS, AWWA C900, DR25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6" WATER MAIN POLYVINYL CHLORIDE PIPE AND FITTINGS, AWWA C900, DR18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6" WATER MAIN POLYVINYL CHLORIDE PIPE AND FITTINGS, AWWA C900, DR18, AS PER PLAN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6" WATER MAIN POLYVINYL CHLORIDE PIPE AND FITTINGS, AWWA C900, DR14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6" WATER MAIN POLYVINYL CHLORIDE PIPE AND FITTINGS, AWWA C900, DR14, AS PER PLAN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6" WATER MAIN POLYVINYL CHLORIDE PIPE FITTINGS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6" WATER MAIN POLYVINYL CHLORIDE PIPE FITTINGS, AS PER PLAN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8" WATER MAIN DUCTILE IRON PIPE ANSI CLASS 52, PUSH-ON JOINTS AND FITTINGS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8" WATER MAIN DUCTILE IRON PIPE ANSI CLASS 52, PUSH-ON JOINTS AND FITTINGS, AS PER PLAN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8" WATER MAIN DUCTILE IRON PIPE ANSI CLASS 53, PUSH-ON JOINTS AND FITTINGS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8" WATER MAIN DUCTILE IRON PIPE ANSI CLASS 53, PUSH-ON JOINTS AND FITTINGS, AS PER PLAN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8" WATER MAIN DUCTILE IRON PIPE ANSI CLASS 54, PUSH-ON JOINTS AND FITTINGS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8" WATER MAIN DUCTILE IRON PIPE ANSI CLASS 52, MECHANICAL JOINTS AND FITTINGS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8" WATER MAIN DUCTILE IRON PIPE ANSI CLASS 52, MECHANICAL JOINTS AND FITTINGS,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8" WATER MAIN DUCTILE IRON PIPE ANSI CLASS 53, MECHANICAL JOINTS AND FITTINGS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8" WATER MAIN DUCTILE IRON PIPE ANSI CLASS 55, MECHANICAL JOINTS AND FITTINGS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8" WATER MAIN DUCTILE IRON PIPE ANSI CLASS 55, MECHANICAL JOINTS AND FITTINGS, AS PER PLAN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8" WATER MAIN DUCTILE IRON PIPE ANSI CLASS 56, MECHANICAL JOINTS AND FITTINGS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8" WATER MAIN DUCTILE IRON PIPE ANSI CLASS 56, MECHANICAL JOINTS AND FITTINGS, AS PER PLAN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8" WATER MAIN DUCTILE IRON PIPE ANSI CLASS 52, BOLTLESS-RESTRAINED JOINTS AND FITTINGS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8" WATER MAIN DUCTILE IRON PIPE ANSI CLASS 52, BOLTLESS-RESTRAINED JOINTS AND FITTINGS, AS PER PLAN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8" WATER MAIN DUCTILE IRON PIPE ANSI CLASS 53, BOLTLESS-RESTRAINED JOINTS AND FITTINGS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8" WATER MAIN DUCTILE IRON PIPE ANSI CLASS 53, BOLTLESS-RESTRAINED JOINTS AND FITTINGS, AS PER PLAN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8" WATER MAIN DUCTILE IRON PIPE ANSI CLASS 54, BOLTLESS-RESTRAINED JOINTS AND FITTINGS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8" WATER MAIN DUCTILE IRON PIPE ANSI CLASS 54, BOLTLESS-RESTRAINED JOINTS AND FITTINGS, AS PER PLAN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8" WATER MAIN DUCTILE IRON PIPE ANSI CLASS 56, BOLTLESS-RESTRAINED JOINTS AND FITTINGS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8" WATER MAIN DUCTILE IRON PIPE, ANSI CLASS 56, BOLTLESS-RESTRAINED JOINTS AND FITTINGS,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8" WATER MAIN DUCTILE IRON PIPE ANSI CLASS 55, BALL AND SOCKET JOINTS AND FITTINGS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8" WATER MAIN DUCTILE IRON PIPE ANSI CLASS 55, BALL AND SOCKET JOINTS AND FITTINGS,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8" WATER MAIN POLYVINYL CHLORIDE PIPE AND FITTINGS, ASTM SDR 26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8" WATER MAIN POLYVINYL CHLORIDE PIPE AND FITTINGS, ASTM SDR 26,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8" WATER MAIN POLYVINYL CHLORIDE PIPE AND FITTINGS, AWWA C900, DR14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8" WATER MAIN POLYVINYL CHLORIDE PIPE AND FITTINGS, AWWA C900, DR14,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8" WATER MAIN POLYVINYL CHLORIDE PIPE AND FITTINGS, AWWA C900, DR18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8" WATER MAIN POLYVINYL CHLORIDE PIPE AND FITTINGS, AWWA C900, DR18,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10" WATER MAIN DUCTILE IRON PIPE ANSI CLASS 52, PUSH-ON JOINTS AND FITTINGS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10" WATER MAIN DUCTILE IRON PIPE ANSI CLASS 52, PUSH-ON JOINTS AND FITTINGS,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10" WATER MAIN DUCTILE IRON PIPE ANSI CLASS 53, PUSH-ON JOINTS AND FITTINGS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10" WATER MAIN DUCTILE IRON PIPE ANSI CLASS 53, PUSH-ON JOINTS AND FITTINGS, AS PER PLAN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10" WATER MAIN DUCTILE IRON PIPE ANSI CLASS 52, MECHANICAL JOINTS AND FITTINGS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10" WATER MAIN DUCTILE IRON PIPE ANSI CLASS 52, MECHANICAL JOINTS AND FITTINGS, AS PER PLAN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10" WATER MAIN DUCTILE IRON PIPE ANSI CLASS 53, MECHANICAL JOINTS AND FITTINGS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10" WATER MAIN DUCTILE IRON PIPE ANSI CLASS 52, BOLTLESS-RESTRAINED JOINTS AND FITTINGS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10" WATER MAIN DUCTILE IRON PIPE ANSI CLASS 52, BOLTLESS-RESTRAINED JOINTS AND FITTINGS, AS PER PLAN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10" WATER MAIN DUCTILE IRON PIPE ANSI CLASS 53, BOLTLESS-RESTRAINED JOINTS AND FITTINGS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10" WATER MAIN DUCTILE IRON PIPE ANSI CLASS 53, BOLTLESS - RESTRAINED JOINTS AND FITTINGS, AS PER PLAN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10" WATER MAIN DUCTILE IRON PIPE ANSI CLASS 55, BALL AND SOCKET JOINTS AND FITTINGS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10" WATER MAIN DUCTILE IRON MECHANICAL JOINT AND FLANGED LONG SPAN PIPE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10" WATER MAIN POLYVINYL CHLORIDE PIPE AND FITTINGS, ASTM SDR 26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10" WATER MAIN POLYVINYL CHLORIDE PIPE AND FITTINGS, AWWA C900, DR18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10" WATER MAIN POLYVINYL CHLORIDE PIPE AND FITTINGS, AWWA C900, DR18, AS PER PLAN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10" WATER MAIN POLYVINYL CHLORIDE PIPE FITTINGS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12" WATER MAIN DUCTILE IRON PIPE ANSI CLASS 52, PUSH-ON JOINTS AND FITTINGS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12" WATERMAIN DUCTILE IRON PIPE ANSI CLASS 52, PUSH-ON JOINTS AND FITTINGS, AS PER PLAN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12" WATER MAIN DUCTILE IRON PIPE ANSI CLASS 53, PUSH-ON JOINTS AND FITTINGS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12" WATER MAIN DUCTILE IRON PIPE ANSI CLASS 53, PUSH-ON JOINTS AND FITTINGS, AS PER PLAN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12" WATER MAIN DUCTILE IRON PIPE ANSI CLASS 52, MECHANICAL JOINTS AND FITTINGS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12" WATER MAIN DUCTILE IRON PIPE ANSI CLASS 52, MECHANICAL JOINTS AND FITTINGS, AS PER PLAN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12" WATER MAIN DUCTILE IRON PIPE ANSI CLASS 53, MECHANICAL JOINTS AND FITTINGS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12" WATER MAIN DUCTILE IRON PIPE ANSI CLASS 53, MECHANICAL JOINTS AND FITTINGS, AS PER PLAN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12" WATER MAIN DUCTILE IRON PIPE ANSI CLASS 54, MECHANICAL JOINTS AND FITTINGS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12" WATER MAIN DUCTILE IRON PIPE ANSI CLASS 54, MECHANICAL JOINTS AND FITTING, AS PER PLAN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12" WATER MAIN DUCTILE IRON PIPE ANSI CLASS 56, MECHANICAL JOINTS AND FITTINGS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12" WATER MAIN DUCTILE IRON PIPE ANSI CLASS 52, BOLTLESS-RESTRAINED JOINTS AND FITTINGS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12" WATER MAIN DUCTILE IRON PIPE ANSI CLASS 52, BOLTLESS-RESTRAINED JOINTS AND FITTINGS, AS PER PLAN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12" WATER MAIN DUCTILE IRON PIPE ANSI CLASS 53, BOLTLESS-RESTRAINED JOINTS AND FITTINGS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12" WATER MAIN DUCTILE IRON PIPE ANSI CLASS 53, BOLTLESS-RESTRAINED JOINTS AND FITTINGS, AS PER PLAN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12" WATER MAIN DUCTILE IRON PIPE ANSI CLASS 55, BALL AND SOCKET JOINTS AND FITTINGS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12" WATER MAIN DUCTILE IRON PIPE ANSI CLASS 55, BALL AND SOCKET JOINTS AND FITTINGS, AS PER PLAN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12" WATER MAIN DUCTILE IRON MECHANICAL JOINT AND FLANGED LONG SPAN PIPE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12" WATER MAIN DUCTILE IRON PIPE ANSI CLASS 56, BOLTLESS-RESTRAINED JOINTS AND FITTINGS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12" WATER MAIN DUCTILE IRON PIPE ANSI CLASS 56, BOLTLESS-RESTRAINED JOINTS AND FITTINGS, AS PER PLAN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12" WATER MAIN POLYVINYL CHLORIDE PIPE AND FITTINGS, AWWA C900, DR18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12" WATER MAIN POLYVINYL CHLORIDE PIPE AND FITTINGS, AWWA C900, DR18, AS PER PLAN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12" WATER MAIN, POLYVINYL CHLORIDE PIPE AND FITTINGS, AWWA C900-97, DR-14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12" WATER MAIN, POLYVINYL CHLORIDE PIPE AND FITTINGS, AWWA C900-97, DR-14,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12" WATER MAIN POLYVINYL CHLORIDE PIPE AND FITTINGS, ASTM SDR 26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12" WATER MAIN POLYVINYL CHLORIDE PIPE AND FITTINGS, ASTM SDR 21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14" WATER MAIN DUCTILE IRON PIPE ANSI CLASS 52, MECHANICAL JOINTS AND FITTINGS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14" WATER MAIN DUCTILE IRON PIPE, ANSI CLASS 53, MECHANICAL JOINTS AND FITTINGS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14" WATER MAIN DUCTILE IRON PIPE ANSI CLASS 53, PUSH-ON JOINTS AND FITTINGS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14" WATER MAIN DUCTILE IRON PIPE ANSI CLASS 53, PUSH-ON JOINTS AND FITTINGS, AS PER PLAN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14" WATERMAIN DUCTILE IRON PIPE ANSI CLASS 53, BOLTLESS- RESTRAINED JOINTS AND FITTINGS,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12" WATER MAIN POLYVINYL CHLORIDE PIPE FITTINGS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16" WATER MAIN DUCTILE IRON PIPE ANSI CLASS 52, PUSH-ON JOINTS AND FITTINGS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16" WATER MAIN DUCTILE IRON PIPE ANSI CLASS 52, PUSH-ON JOINTS AND FITTINGS, AS PER PLAN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16" WATER MAIN DUCTILE IRON PIPE ANSI CLASS 53, PUSH-ON JOINTS AND FITTINGS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16" WATER MAIN DUCTILE IRON PIPE ANSI CLASS 53, PUSH-ON JOINTS AND FITTINGS, AS PER PLAN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16" WATER MAIN DUCTILE IRON PIPE ANSI CLASS 52, MECHANICAL JOINTS AND FITTINGS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16" WATER MAIN DUCTILE IRON PIPE ANSI CLASS 52, MECHANICAL JOINTS AND FITTINGS, AS PER PLAN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16" WATER MAIN DUCTILE IRON PIPE ANSI CLASS 53, MECHANICAL JOINTS AND FITTINGS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16" WATER MAIN DUCTILE IRON PIPE ANSI CLASS 53, MECHANICAL JOINTS AND FITTINGS, AS PER PLAN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16" WATER MAIN DUCTILE IRON PIPE ANSI CLASS 52, BOLTLESS-RESTRAINED JOINTS AND FITTINGS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16" WATER MAIN DUCTILE IRON PIPE ANSI CLASS 52, BOLTLESS-RESTRAINED JOINTS AND FITTINGS, AS PER PLAN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16" WATER MAIN DUCTILE IRON PIPE ANSI CLASS 53, BOLTLESS-RESTRAINED JOINTS AND FITTINGS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16" WATER MAIN DUCTILE IRON PIPE ANSI CLASS 56, BOLTLESS-RESTRAINED JOINTS AND FITTINGS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16" WATER MAIN DUCTILE IRON PIPE ANSI CLASS 56, BALL AND SOCKET JOINTS AND FITTINGS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16" WATER MAIN POLYVINYL CHLORIDE PIPE AND FITTINGS, AWWA CLASS C905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16" WATER MAIN POLYVINYL CHLORIDE PIPE FITTINGS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20" WATER MAIN DUCTILE IRON PIPE ANSI CLASS 52, PUSH-ON JOINTS AND FITTINGS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20" WATER MAIN DUCTILE IRON PIPE ANSI CLASS 52, PUSH-ON JOINTS AND FITTINGS, AS PER PLAN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20" WATER MAIN DUCTILE IRON PIPE ANSI CLASS 53, PUSH-ON JOINTS AND FITTINGS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20" WATER MAIN DUCTILE IRON PIPE ANSI CLASS 52, MECHANICAL JOINTS AND FITTINGS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20" WATER MAIN DUCTILE IRON PIPE ANSI CLASS 52, MECHANICAL JOINTS AND FITTINGS,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20" WATER MAIN DUCTILE IRON PIPE ANSI CLASS 53, MECHANICAL JOINTS AND FITTINGS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20" WATER MAIN DUCTILE IRON PIPE ANSI CLASS 56, MECHANICAL JOINTS AND FITTINGS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20" WATER MAIN DUCTILE IRON PIPE ANSI CLASS 56, MECHANICAL JOINTS AND FITTINGS, AS PER PLAN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20" WATER MAIN DUCTILE IRON PIPE ANSI CLASS 52, BOLTLESS-RESTRAINED JOINTS AND FITTINGS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20" WATER MAIN DUCTILE IRON PIPE ANSI CLASS 53, BOLTLESS-RESTRAINED JOINTS AND FITTINGS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20" WATER MAIN DUCTILE IRON PIPE ANSI CLASS 56, BALL AND SOCKET JOINTS AND FITTINGS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24" WATER MAIN DUCTILE IRON PIPE ANSI CLASS 52, PUSH-ON JOINTS AND FITTINGS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24" WATER MAIN DUCTILE IRON PIPE ANSI CLASS 53, PUSH-ON JOINTS AND FITTINGS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24" WATER MAIN DUCTILE IRON PIPE ANSI CLASS 52, MECHANICAL JOINTS AND FITTINGS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24" WATER MAIN DUCTILE IRON PIPE ANSI CLASS 52, MECHANICAL JOINTS AND FITTINGS, AS PER PLAN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24" WATER MAIN DUCTILE IRON PIPE ANSI CLASS 53, MECHANICAL JOINTS AND FITTINGS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24" WATER MAIN DUCTILE IRON PIPE ANSI CLASS 52, BOLTLESS-RESTRAINED JOINTS AND FITTINGS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24" WATER MAIN DUCTILE IRON PIPE ANSI CLASS 53, BOLTLESS-RESTRAINED JOINTS AND FITTINGS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24" WATER MAIN DUCTILE IRON PIPE ANSI CLASS 56, BALL AND SOCKET JOINTS AND FITTINGS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30" WATER MAIN DUCTILE IRON PIPE ANSI CLASS 52, PUSH-ON JOINTS AND FITTINGS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30" WATER MAIN DUCTILE IRON PIPE ANSI CLASS 53, PUSH-ON JOINTS AND FITTINGS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30" WATER MAIN DUCTILE IRON PIPE ANSI CLASS 52, MECHANICAL JOINTS AND FITTINGS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30" WATER MAIN DUCTILE IRON PIPE ANSI CLASS 53, MECHANICAL JOINTS AND FITTINGS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30" WATER MAIN DUCTILE IRON PIPE ANSI CLASS 52, BOLTLESS-RESTRAINED JOINTS AND FITTINGS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30" WATER MAIN DUCTILE IRON PIPE ANSI CLASS 53, BOLTLESS-RESTRAINED JOINTS AND FITTINGS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30" WATER MAIN DUCTILE IRON PIPE ANSI CLASS 53, BOLTLESS-RESTRAINED JOINTS AND FITTINGS, AS PER PLAN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30" WATER MAIN DUCTILE IRON PIPE ANSI CLASS 58, BALL AND SOCKET JOINTS AND FITTINGS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36" WATER MAIN DUCTILE IRON PIPE ANSI CLASS 52, BOLTLESS RESTRAINED JOINTS AND FITTINGS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3/4" COPPER SERVICE BRANCH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3/4" COPPER SERVICE BRANCH, AS PER PLAN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1" COPPER SERVICE BRANCH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1" COPPER SERVICE BRANCH, AS PER PLAN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638E20416</v>
          </cell>
          <cell r="B5625" t="str">
            <v>Y</v>
          </cell>
          <cell r="C5625" t="str">
            <v>EACH</v>
          </cell>
          <cell r="D5625" t="str">
            <v>1" COPPER SERVICE BRANCH, AS PER PLAN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1-1/4" COPPER SERVICE BRANCH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1-1/4" COPPER SERVICE BRANCH, AS PER PLAN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1-1/2" COPPER SERVICE BRANCH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1-1/2" COPPER SERVICE BRANCH, AS PER PLAN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638E20426</v>
          </cell>
          <cell r="B5630" t="str">
            <v>Y</v>
          </cell>
          <cell r="C5630" t="str">
            <v>EACH</v>
          </cell>
          <cell r="D5630" t="str">
            <v>1-1/2" COPPER SERVICE BRANCH, AS PER PLAN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2" COPPER SERVICE BRANCH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2" COPPER SERVICE BRANCH, AS PER PLAN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2-1/2" COPPER SERVICE BRANCH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638E20436</v>
          </cell>
          <cell r="B5634" t="str">
            <v>Y</v>
          </cell>
          <cell r="C5634" t="str">
            <v>EACH</v>
          </cell>
          <cell r="D5634" t="str">
            <v>2" COPPER SERVICE BRANCH, AS PER PLAN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3/4" POLYETHYLENE SERVICE BRANCH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3/4" POLYETHYLENE SERVICE BRANCH, AS PER PLAN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1" POLYETHYLENE SERVICE BRANCH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1" POLYETHYLENE SERVICE BRANCH, AS PER PLAN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1-1/2" POLYETHYLENE SERVICE BRANCH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1-1/2" POLYETHYLENE SERVICE BRANCH, AS PER PLAN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2" POLYETHYLENE SERVICE BRANCH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3/4" POLYBUTYLENE SERVICE BRANCH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1" POLYBUTYLENE SERVICE BRANCH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1-1/2" POLYBUTYLENE SERVICE BRANCH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2" POLYBUTYLENE SERVICE BRANCH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POLYETHYLENE ENCASEMENT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8" STEEL PIPE ENCASEMENT, OPEN CUT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10" STEEL PIPE ENCASEMENT, OPEN CUT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10" STEEL PIPE ENCASEMENT, OPEN CUT, AS PER PLAN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12" STEEL PIPE ENCASEMENT, OPEN CUT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12" STEEL PIPE ENCASEMENT, OPEN CUT, AS PER PLAN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14" STEEL PIPE ENCASEMENT, OPEN CUT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14" STEEL PIPE ENCASEMENT, OPEN CUT, AS PER PLAN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16" STEEL PIPE ENCASEMENT, OPEN CUT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16" STEEL PIPE ENCASEMENT, OPEN CUT, AS PER PLAN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18" STEEL PIPE ENCASEMENT, OPEN CUT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18" STEEL PIPE ENCASEMENT, OPEN CUT, AS PER PLAN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20" STEEL PIPE ENCASEMENT, OPEN CUT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20" STEEL PIPE ENCASEMENT, OPEN CUT, AS PER PLAN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22" STEEL PIPE ENCASEMENT, OPEN CUT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24" STEEL PIPE ENCASEMENT, OPEN CUT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24" STEEL PIPE ENCASEMENT, OPEN CUT, AS PER PLAN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28" STEEL PIPE ENCASEMENT, OPEN CUT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638E20498</v>
          </cell>
          <cell r="B5664" t="str">
            <v>Y</v>
          </cell>
          <cell r="C5664" t="str">
            <v>FT</v>
          </cell>
          <cell r="D5664" t="str">
            <v>28" STEEL PIPE ENCASEMENT, OPEN CUT, AS PER PLAN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638E20500</v>
          </cell>
          <cell r="B5665" t="str">
            <v>Y</v>
          </cell>
          <cell r="C5665" t="str">
            <v>FT</v>
          </cell>
          <cell r="D5665" t="str">
            <v>30" STEEL PIPE ENCASEMENT, OPEN CUT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638E20502</v>
          </cell>
          <cell r="B5666" t="str">
            <v>Y</v>
          </cell>
          <cell r="C5666" t="str">
            <v>FT</v>
          </cell>
          <cell r="D5666" t="str">
            <v>26" STEEL PIPE ENCASEMENT, OPEN CUT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638E20504</v>
          </cell>
          <cell r="B5667" t="str">
            <v>Y</v>
          </cell>
          <cell r="C5667" t="str">
            <v>FT</v>
          </cell>
          <cell r="D5667" t="str">
            <v>36" STEEL PIPE ENCASEMENT, OPEN CUT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638E20506</v>
          </cell>
          <cell r="B5668" t="str">
            <v>Y</v>
          </cell>
          <cell r="C5668" t="str">
            <v>FT</v>
          </cell>
          <cell r="D5668" t="str">
            <v>36" STEEL PIPE ENCASEMENT, OPEN CUT,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638E20508</v>
          </cell>
          <cell r="B5669" t="str">
            <v>Y</v>
          </cell>
          <cell r="C5669" t="str">
            <v>FT</v>
          </cell>
          <cell r="D5669" t="str">
            <v>40" STEEL PIPE ENCASEMENT, OPEN CUT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638E20510</v>
          </cell>
          <cell r="B5670" t="str">
            <v>Y</v>
          </cell>
          <cell r="C5670" t="str">
            <v>FT</v>
          </cell>
          <cell r="D5670" t="str">
            <v>40" STEEL PIPE ENCASEMENT, OPEN CUT, AS PER PLAN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638E20512</v>
          </cell>
          <cell r="B5671" t="str">
            <v>Y</v>
          </cell>
          <cell r="C5671" t="str">
            <v>FT</v>
          </cell>
          <cell r="D5671" t="str">
            <v>48" STEEL PIPE ENCASEMENT, OPEN CUT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638E20514</v>
          </cell>
          <cell r="B5672" t="str">
            <v>Y</v>
          </cell>
          <cell r="C5672" t="str">
            <v>FT</v>
          </cell>
          <cell r="D5672" t="str">
            <v>48" STEEL PIPE ENCASEMENT, OPEN CUT, AS PER PLAN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638E20516</v>
          </cell>
          <cell r="B5673" t="str">
            <v>Y</v>
          </cell>
          <cell r="C5673" t="str">
            <v>FT</v>
          </cell>
          <cell r="D5673" t="str">
            <v>54" STEEL PIPE ENCASEMENT, OPEN CUT</v>
          </cell>
          <cell r="F5673" t="str">
            <v>SPECIFY MUNICIPAL STANDARD</v>
          </cell>
          <cell r="G5673">
            <v>0</v>
          </cell>
        </row>
        <row r="5674">
          <cell r="A5674" t="str">
            <v>638E20518</v>
          </cell>
          <cell r="B5674" t="str">
            <v>Y</v>
          </cell>
          <cell r="C5674" t="str">
            <v>FT</v>
          </cell>
          <cell r="D5674" t="str">
            <v>60" STEEL PIPE ENCASEMENT, OPEN CUT</v>
          </cell>
          <cell r="F5674" t="str">
            <v>SPECIFY MUNICIPAL STANDARD</v>
          </cell>
          <cell r="G5674">
            <v>0</v>
          </cell>
        </row>
        <row r="5675">
          <cell r="A5675" t="str">
            <v>638E20520</v>
          </cell>
          <cell r="B5675" t="str">
            <v>Y</v>
          </cell>
          <cell r="C5675" t="str">
            <v>FT</v>
          </cell>
          <cell r="D5675" t="str">
            <v>60" STEEL PIPE ENCASEMENT, OPEN CUT, AS PER PLAN</v>
          </cell>
          <cell r="F5675" t="str">
            <v>SPECIFY MUNICIPAL STANDARD</v>
          </cell>
          <cell r="G5675">
            <v>0</v>
          </cell>
        </row>
        <row r="5676">
          <cell r="A5676" t="str">
            <v>638E20522</v>
          </cell>
          <cell r="B5676" t="str">
            <v>Y</v>
          </cell>
          <cell r="C5676" t="str">
            <v>FT</v>
          </cell>
          <cell r="D5676" t="str">
            <v>10" STEEL PIPE ENCASEMENT, BORED OR JACKED</v>
          </cell>
          <cell r="F5676" t="str">
            <v>SPECIFY MUNICIPAL STANDARD</v>
          </cell>
          <cell r="G5676">
            <v>0</v>
          </cell>
        </row>
        <row r="5677">
          <cell r="A5677" t="str">
            <v>638E20524</v>
          </cell>
          <cell r="B5677" t="str">
            <v>Y</v>
          </cell>
          <cell r="C5677" t="str">
            <v>FT</v>
          </cell>
          <cell r="D5677" t="str">
            <v>10" STEEL PIPE ENCASEMENT, BORED OR JACKED, AS PER PLAN</v>
          </cell>
          <cell r="F5677" t="str">
            <v>SPECIFY MUNICIPAL STANDARD</v>
          </cell>
          <cell r="G5677">
            <v>0</v>
          </cell>
        </row>
        <row r="5678">
          <cell r="A5678" t="str">
            <v>638E20526</v>
          </cell>
          <cell r="B5678" t="str">
            <v>Y</v>
          </cell>
          <cell r="C5678" t="str">
            <v>FT</v>
          </cell>
          <cell r="D5678" t="str">
            <v>12" STEEL PIPE ENCASEMENT, BORED OR JACKED</v>
          </cell>
          <cell r="F5678" t="str">
            <v>SPECIFY MUNICIPAL STANDARD</v>
          </cell>
          <cell r="G5678">
            <v>0</v>
          </cell>
        </row>
        <row r="5679">
          <cell r="A5679" t="str">
            <v>638E20528</v>
          </cell>
          <cell r="B5679" t="str">
            <v>Y</v>
          </cell>
          <cell r="C5679" t="str">
            <v>FT</v>
          </cell>
          <cell r="D5679" t="str">
            <v>12" STEEL PIPE ENCASEMENT, BORED OR JACKED, AS PER PLAN</v>
          </cell>
          <cell r="F5679" t="str">
            <v>SPECIFY MUNICIPAL STANDARD</v>
          </cell>
          <cell r="G5679">
            <v>0</v>
          </cell>
        </row>
        <row r="5680">
          <cell r="A5680" t="str">
            <v>638E20530</v>
          </cell>
          <cell r="B5680" t="str">
            <v>Y</v>
          </cell>
          <cell r="C5680" t="str">
            <v>FT</v>
          </cell>
          <cell r="D5680" t="str">
            <v>14" STEEL PIPE ENCASEMENT, BORED OR JACKED</v>
          </cell>
          <cell r="F5680" t="str">
            <v>SPECIFY MUNICIPAL STANDARD</v>
          </cell>
          <cell r="G5680">
            <v>0</v>
          </cell>
        </row>
        <row r="5681">
          <cell r="A5681" t="str">
            <v>638E20532</v>
          </cell>
          <cell r="B5681" t="str">
            <v>Y</v>
          </cell>
          <cell r="C5681" t="str">
            <v>FT</v>
          </cell>
          <cell r="D5681" t="str">
            <v>14" STEEL PIPE ENCASEMENT, BORED OR JACKED, AS PER PLAN</v>
          </cell>
          <cell r="F5681" t="str">
            <v>SPECIFY MUNICIPAL STANDARD</v>
          </cell>
          <cell r="G5681">
            <v>0</v>
          </cell>
        </row>
        <row r="5682">
          <cell r="A5682" t="str">
            <v>638E20534</v>
          </cell>
          <cell r="B5682" t="str">
            <v>Y</v>
          </cell>
          <cell r="C5682" t="str">
            <v>FT</v>
          </cell>
          <cell r="D5682" t="str">
            <v>16" STEEL PIPE ENCASEMENT, BORED OR JACKED</v>
          </cell>
          <cell r="F5682" t="str">
            <v>SPECIFY MUNICIPAL STANDARD</v>
          </cell>
          <cell r="G5682">
            <v>0</v>
          </cell>
        </row>
        <row r="5683">
          <cell r="A5683" t="str">
            <v>638E20536</v>
          </cell>
          <cell r="B5683" t="str">
            <v>Y</v>
          </cell>
          <cell r="C5683" t="str">
            <v>FT</v>
          </cell>
          <cell r="D5683" t="str">
            <v>16" STEEL PIPE ENCASEMENT, BORED OR JACKED, AS PER PLAN</v>
          </cell>
          <cell r="F5683" t="str">
            <v>SPECIFY MUNICIPAL STANDARD</v>
          </cell>
          <cell r="G5683">
            <v>0</v>
          </cell>
        </row>
        <row r="5684">
          <cell r="A5684" t="str">
            <v>638E20538</v>
          </cell>
          <cell r="B5684" t="str">
            <v>Y</v>
          </cell>
          <cell r="C5684" t="str">
            <v>FT</v>
          </cell>
          <cell r="D5684" t="str">
            <v>18" STEEL PIPE ENCASEMENT, BORED OR JACKED</v>
          </cell>
          <cell r="F5684" t="str">
            <v>SPECIFY MUNICIPAL STANDARD</v>
          </cell>
          <cell r="G5684">
            <v>0</v>
          </cell>
        </row>
        <row r="5685">
          <cell r="A5685" t="str">
            <v>638E20540</v>
          </cell>
          <cell r="B5685" t="str">
            <v>Y</v>
          </cell>
          <cell r="C5685" t="str">
            <v>FT</v>
          </cell>
          <cell r="D5685" t="str">
            <v>18" STEEL PIPE ENCASEMENT, BORED OR JACKED, AS PER PLAN</v>
          </cell>
          <cell r="F5685" t="str">
            <v>SPECIFY MUNICIPAL STANDARD</v>
          </cell>
          <cell r="G5685">
            <v>0</v>
          </cell>
        </row>
        <row r="5686">
          <cell r="A5686" t="str">
            <v>638E20542</v>
          </cell>
          <cell r="B5686" t="str">
            <v>Y</v>
          </cell>
          <cell r="C5686" t="str">
            <v>FT</v>
          </cell>
          <cell r="D5686" t="str">
            <v>20" STEEL PIPE ENCASEMENT, BORED OR JACKED</v>
          </cell>
          <cell r="F5686" t="str">
            <v>SPECIFY MUNICIPAL STANDARD</v>
          </cell>
          <cell r="G5686">
            <v>0</v>
          </cell>
        </row>
        <row r="5687">
          <cell r="A5687" t="str">
            <v>638E20544</v>
          </cell>
          <cell r="B5687" t="str">
            <v>Y</v>
          </cell>
          <cell r="C5687" t="str">
            <v>FT</v>
          </cell>
          <cell r="D5687" t="str">
            <v>20" STEEL PIPE ENCASEMENT, BORED OR JACKED, AS PER PLAN</v>
          </cell>
          <cell r="F5687" t="str">
            <v>SPECIFY MUNICIPAL STANDARD</v>
          </cell>
          <cell r="G5687">
            <v>0</v>
          </cell>
        </row>
        <row r="5688">
          <cell r="A5688" t="str">
            <v>638E20546</v>
          </cell>
          <cell r="B5688" t="str">
            <v>Y</v>
          </cell>
          <cell r="C5688" t="str">
            <v>FT</v>
          </cell>
          <cell r="D5688" t="str">
            <v>22" STEEL PIPE ENCASEMENT, BORED OR JACKED</v>
          </cell>
          <cell r="F5688" t="str">
            <v>SPECIFY MUNICIPAL STANDARD</v>
          </cell>
          <cell r="G5688">
            <v>0</v>
          </cell>
        </row>
        <row r="5689">
          <cell r="A5689" t="str">
            <v>638E20548</v>
          </cell>
          <cell r="B5689" t="str">
            <v>Y</v>
          </cell>
          <cell r="C5689" t="str">
            <v>FT</v>
          </cell>
          <cell r="D5689" t="str">
            <v>22" STEEL PIPE ENCASEMENT, BORED OR JACKED, AS PER PLAN</v>
          </cell>
          <cell r="F5689" t="str">
            <v>SPECIFY MUNICIPAL STANDARD</v>
          </cell>
          <cell r="G5689">
            <v>0</v>
          </cell>
        </row>
        <row r="5690">
          <cell r="A5690" t="str">
            <v>638E20550</v>
          </cell>
          <cell r="B5690" t="str">
            <v>Y</v>
          </cell>
          <cell r="C5690" t="str">
            <v>FT</v>
          </cell>
          <cell r="D5690" t="str">
            <v>24" STEEL PIPE ENCASEMENT, BORED OR JACKED</v>
          </cell>
          <cell r="F5690" t="str">
            <v>SPECIFY MUNICIPAL STANDARD</v>
          </cell>
          <cell r="G5690">
            <v>0</v>
          </cell>
        </row>
        <row r="5691">
          <cell r="A5691" t="str">
            <v>638E20552</v>
          </cell>
          <cell r="B5691" t="str">
            <v>Y</v>
          </cell>
          <cell r="C5691" t="str">
            <v>FT</v>
          </cell>
          <cell r="D5691" t="str">
            <v>24" STEEL PIPE ENCASEMENT, BORED OR JACKED, AS PER PLAN</v>
          </cell>
          <cell r="F5691" t="str">
            <v>SPECIFY MUNICIPAL STANDARD</v>
          </cell>
          <cell r="G5691">
            <v>0</v>
          </cell>
        </row>
        <row r="5692">
          <cell r="A5692" t="str">
            <v>638E20554</v>
          </cell>
          <cell r="B5692" t="str">
            <v>Y</v>
          </cell>
          <cell r="C5692" t="str">
            <v>FT</v>
          </cell>
          <cell r="D5692" t="str">
            <v>30" STEEL PIPE ENCASEMENT, BORED OR JACKED</v>
          </cell>
          <cell r="F5692" t="str">
            <v>SPECIFY MUNICIPAL STANDARD</v>
          </cell>
          <cell r="G5692">
            <v>0</v>
          </cell>
        </row>
        <row r="5693">
          <cell r="A5693" t="str">
            <v>638E20556</v>
          </cell>
          <cell r="B5693" t="str">
            <v>Y</v>
          </cell>
          <cell r="C5693" t="str">
            <v>FT</v>
          </cell>
          <cell r="D5693" t="str">
            <v>30" STEEL PIPE ENCASEMENT, BORED OR JACKED, AS PER PLAN</v>
          </cell>
          <cell r="F5693" t="str">
            <v>SPECIFY MUNICIPAL STANDARD</v>
          </cell>
          <cell r="G5693">
            <v>0</v>
          </cell>
        </row>
        <row r="5694">
          <cell r="A5694" t="str">
            <v>638E20558</v>
          </cell>
          <cell r="B5694" t="str">
            <v>Y</v>
          </cell>
          <cell r="C5694" t="str">
            <v>FT</v>
          </cell>
          <cell r="D5694" t="str">
            <v>36" STEEL PIPE ENCASEMENT, BORED OR JACKED</v>
          </cell>
          <cell r="F5694" t="str">
            <v>SPECIFY MUNICIPAL STANDARD</v>
          </cell>
          <cell r="G5694">
            <v>0</v>
          </cell>
        </row>
        <row r="5695">
          <cell r="A5695" t="str">
            <v>638E20560</v>
          </cell>
          <cell r="B5695" t="str">
            <v>Y</v>
          </cell>
          <cell r="C5695" t="str">
            <v>FT</v>
          </cell>
          <cell r="D5695" t="str">
            <v>40" STEEL PIPE ENCASEMENT, BORED OR JACKED</v>
          </cell>
          <cell r="F5695" t="str">
            <v>SPECIFY MUNICIPAL STANDARD</v>
          </cell>
          <cell r="G5695">
            <v>0</v>
          </cell>
        </row>
        <row r="5696">
          <cell r="A5696" t="str">
            <v>638E20562</v>
          </cell>
          <cell r="B5696" t="str">
            <v>Y</v>
          </cell>
          <cell r="C5696" t="str">
            <v>FT</v>
          </cell>
          <cell r="D5696" t="str">
            <v>48" STEEL PIPE ENCASEMENT, BORED OR JACKED</v>
          </cell>
          <cell r="F5696" t="str">
            <v>SPECIFY MUNICIPAL STANDARD</v>
          </cell>
          <cell r="G5696">
            <v>0</v>
          </cell>
        </row>
        <row r="5697">
          <cell r="A5697" t="str">
            <v>638E20564</v>
          </cell>
          <cell r="B5697" t="str">
            <v>Y</v>
          </cell>
          <cell r="C5697" t="str">
            <v>FT</v>
          </cell>
          <cell r="D5697" t="str">
            <v>48" STEEL PIPE ENCASEMENT, BORED OR JACKED, AS PER PLAN</v>
          </cell>
          <cell r="F5697" t="str">
            <v>SPECIFY MUNICIPAL STANDARD</v>
          </cell>
          <cell r="G5697">
            <v>0</v>
          </cell>
        </row>
        <row r="5698">
          <cell r="A5698" t="str">
            <v>638E20566</v>
          </cell>
          <cell r="B5698" t="str">
            <v>Y</v>
          </cell>
          <cell r="C5698" t="str">
            <v>FT</v>
          </cell>
          <cell r="D5698" t="str">
            <v>54" STEEL PIPE ENCASEMENT, BORED OR JACKED</v>
          </cell>
          <cell r="F5698" t="str">
            <v>SPECIFY MUNICIPAL STANDARD</v>
          </cell>
          <cell r="G5698">
            <v>0</v>
          </cell>
        </row>
        <row r="5699">
          <cell r="A5699" t="str">
            <v>638E20568</v>
          </cell>
          <cell r="B5699" t="str">
            <v>Y</v>
          </cell>
          <cell r="C5699" t="str">
            <v>FT</v>
          </cell>
          <cell r="D5699" t="str">
            <v>60" STEEL PIPE ENCASEMENT, BORED OR JACKED</v>
          </cell>
          <cell r="F5699" t="str">
            <v>SPECIFY MUNICIPAL STANDARD</v>
          </cell>
          <cell r="G5699">
            <v>0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10" GATE VALVE, AS PER PLAN</v>
          </cell>
          <cell r="F5700" t="str">
            <v>SPECIFY MUNICIPAL STANDARD</v>
          </cell>
          <cell r="G5700">
            <v>0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4" GATE VALVE</v>
          </cell>
          <cell r="F5701" t="str">
            <v>SPECIFY MUNICIPAL STANDARD</v>
          </cell>
          <cell r="G5701">
            <v>0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6" GATE VALVE</v>
          </cell>
          <cell r="F5702" t="str">
            <v>SPECIFY MUNICIPAL STANDARD</v>
          </cell>
          <cell r="G5702">
            <v>0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6" GATE VALVE, AS PER PLAN</v>
          </cell>
          <cell r="F5703" t="str">
            <v>SPECIFY MUNICIPAL STANDARD</v>
          </cell>
          <cell r="G5703">
            <v>0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8" GATE VALVE</v>
          </cell>
          <cell r="F5704" t="str">
            <v>SPECIFY MUNICIPAL STANDARD</v>
          </cell>
          <cell r="G5704">
            <v>0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8" GATE VALVE, AS PER PLAN</v>
          </cell>
          <cell r="F5705" t="str">
            <v>SPECIFY MUNICIPAL STANDARD</v>
          </cell>
          <cell r="G5705">
            <v>0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12" GATE VALVE</v>
          </cell>
          <cell r="F5706" t="str">
            <v>SPECIFY MUNICIPAL STANDARD</v>
          </cell>
          <cell r="G5706">
            <v>0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12" GATE VALVE, AS PER PLAN</v>
          </cell>
          <cell r="F5707" t="str">
            <v>SPECIFY MUNICIPAL STANDARD</v>
          </cell>
          <cell r="G5707">
            <v>0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16" GATE VALVE, AS PER PLAN</v>
          </cell>
          <cell r="F5708" t="str">
            <v>SPECIFY MUNICIPAL STANDARD</v>
          </cell>
          <cell r="G5708">
            <v>0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VALVE BOX</v>
          </cell>
          <cell r="F5709" t="str">
            <v>SPECIFY MUNICIPAL STANDARD</v>
          </cell>
          <cell r="G5709">
            <v>0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VALVE BOX, AS PER PLAN</v>
          </cell>
          <cell r="F5710" t="str">
            <v>SPECIFY MUNICIPAL STANDARD</v>
          </cell>
          <cell r="G5710">
            <v>0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2" GATE VALVE AND VALVE BOX</v>
          </cell>
          <cell r="F5711" t="str">
            <v>SPECIFY MUNICIPAL STANDARD</v>
          </cell>
          <cell r="G5711">
            <v>0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2" GATE VALVE AND VALVE BOX, AS PER PLAN</v>
          </cell>
          <cell r="F5712" t="str">
            <v>SPECIFY MUNICIPAL STANDARD</v>
          </cell>
          <cell r="G5712">
            <v>0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4" GATE VALVE AND VALVE BOX</v>
          </cell>
          <cell r="F5713" t="str">
            <v>SPECIFY MUNICIPAL STANDARD</v>
          </cell>
          <cell r="G5713">
            <v>0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4" GATE VALVE AND VALVE BOX, AS PER PLAN</v>
          </cell>
          <cell r="F5714" t="str">
            <v>SPECIFY MUNICIPAL STANDARD</v>
          </cell>
          <cell r="G5714">
            <v>0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6" GATE VALVE AND VALVE BOX</v>
          </cell>
          <cell r="F5715" t="str">
            <v>SPECIFY MUNICIPAL STANDARD</v>
          </cell>
          <cell r="G5715">
            <v>0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6" GATE VALVE AND VALVE BOX, AS PER PLAN</v>
          </cell>
          <cell r="F5716" t="str">
            <v>SPECIFY MUNICIPAL STANDARD</v>
          </cell>
          <cell r="G5716">
            <v>0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8" GATE VALVE AND VALVE BOX</v>
          </cell>
          <cell r="F5717" t="str">
            <v>SPECIFY MUNICIPAL STANDARD</v>
          </cell>
          <cell r="G5717">
            <v>0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8" GATE VALVE AND VALVE BOX, AS PER PLAN</v>
          </cell>
          <cell r="F5718" t="str">
            <v>SPECIFY MUNICIPAL STANDARD</v>
          </cell>
          <cell r="G5718">
            <v>0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10" GATE VALVE AND VALVE BOX</v>
          </cell>
          <cell r="F5719" t="str">
            <v>SPECIFY MUNICIPAL STANDARD</v>
          </cell>
          <cell r="G5719">
            <v>0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10" GATE VALVE AND VALVE BOX, AS PER PLAN</v>
          </cell>
          <cell r="F5720" t="str">
            <v>SPECIFY MUNICIPAL STANDARD</v>
          </cell>
          <cell r="G5720">
            <v>0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14" GATE VALVE AND VALVE BOX, AS PER PLAN</v>
          </cell>
          <cell r="F5721" t="str">
            <v>SPECIFY MUNICIPAL STANDARD</v>
          </cell>
          <cell r="G5721">
            <v>0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12" GATE VALVE AND VALVE BOX</v>
          </cell>
          <cell r="F5722" t="str">
            <v>SPECIFY MUNICIPAL STANDARD</v>
          </cell>
          <cell r="G5722">
            <v>0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12" GATE VALVE AND VALVE BOX, AS PER PLAN</v>
          </cell>
          <cell r="F5723" t="str">
            <v>SPECIFY MUNICIPAL STANDARD</v>
          </cell>
          <cell r="G5723">
            <v>0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16" GATE VALVE AND VALVE BOX</v>
          </cell>
          <cell r="F5724" t="str">
            <v>SPECIFY MUNICIPAL STANDARD</v>
          </cell>
          <cell r="G5724">
            <v>0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16" GATE VALVE AND VALVE BOX, AS PER PLAN</v>
          </cell>
          <cell r="F5725" t="str">
            <v>SPECIFY MUNICIPAL STANDARD</v>
          </cell>
          <cell r="G5725">
            <v>0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18" GATE VALVE AND VALVE BOX</v>
          </cell>
          <cell r="F5726" t="str">
            <v>SPECIFY MUNICIPAL STANDARD</v>
          </cell>
          <cell r="G5726">
            <v>0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18" GATE VALVE AND VALVE BOX, AS PER PLAN</v>
          </cell>
          <cell r="F5727" t="str">
            <v>SPECIFY MUNICIPAL STANDARD</v>
          </cell>
          <cell r="G5727">
            <v>0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20" GATE VALVE AND VALVE BOX</v>
          </cell>
          <cell r="F5728" t="str">
            <v>SPECIFY MUNICIPAL STANDARD</v>
          </cell>
          <cell r="G5728">
            <v>0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20" GATE VALVE AND VALVE BOX, AS PER PLAN</v>
          </cell>
          <cell r="F5729" t="str">
            <v>SPECIFY MUNICIPAL STANDARD</v>
          </cell>
          <cell r="G5729">
            <v>0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24" GATE VALVE, VALVE AND VALVE BOX</v>
          </cell>
          <cell r="F5730" t="str">
            <v>SPECIFY MUNICIPAL STANDARD</v>
          </cell>
          <cell r="G5730">
            <v>0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24" GATE VALVE, VALVE AND VALVE BOX, AS PER PLAN</v>
          </cell>
          <cell r="F5731" t="str">
            <v>SPECIFY MUNICIPAL STANDARD</v>
          </cell>
          <cell r="G5731">
            <v>0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36" GATE VALVE AND VALVE BOX</v>
          </cell>
          <cell r="F5732" t="str">
            <v>SPECIFY MUNICIPAL STANDARD</v>
          </cell>
          <cell r="G5732">
            <v>0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14" GATE VALVE AND VALVE BOX</v>
          </cell>
          <cell r="F5733" t="str">
            <v>SPECIFY MUNICIPAL STANDARD</v>
          </cell>
          <cell r="G5733">
            <v>0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12" BUTTERFLY VALVE AND VALVE BOX</v>
          </cell>
          <cell r="F5734" t="str">
            <v>SPECIFY MUNICIPAL STANDARD</v>
          </cell>
          <cell r="G5734">
            <v>0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12" BUTTERFLY VALVE AND VALVE BOX, AS PER PLAN</v>
          </cell>
          <cell r="F5735" t="str">
            <v>SPECIFY MUNICIPAL STANDARD</v>
          </cell>
          <cell r="G5735">
            <v>0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16" BUTTERFLY VALVE AND VALVE BOX</v>
          </cell>
          <cell r="F5736" t="str">
            <v>SPECIFY MUNICIPAL STANDARD</v>
          </cell>
          <cell r="G5736">
            <v>0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16" BUTTERFLY VALVE AND VALVE BOX, PER PLAN</v>
          </cell>
          <cell r="F5737" t="str">
            <v>SPECIFY MUNICIPAL STANDARD</v>
          </cell>
          <cell r="G5737">
            <v>0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20" BUTTERFLY VALVE AND VALVE BOX</v>
          </cell>
          <cell r="F5738" t="str">
            <v>SPECIFY MUNICIPAL STANDARD</v>
          </cell>
          <cell r="G5738">
            <v>0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4" INSERTING VALVE AND VALVE BOX</v>
          </cell>
          <cell r="F5739" t="str">
            <v>SPECIFY MUNICIPAL STANDARD</v>
          </cell>
          <cell r="G5739">
            <v>0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6" INSERTING VALVE AND VALVE BOX</v>
          </cell>
          <cell r="F5740" t="str">
            <v>SPECIFY MUNICIPAL STANDARD</v>
          </cell>
          <cell r="G5740">
            <v>0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8" INSERTING VALVE AND VALVE BOX</v>
          </cell>
          <cell r="F5741" t="str">
            <v>SPECIFY MUNICIPAL STANDARD</v>
          </cell>
          <cell r="G5741">
            <v>0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8" INSERTING VALVE AND VALVE BOX, AS PER PLAN</v>
          </cell>
          <cell r="F5742" t="str">
            <v>SPECIFY MUNICIPAL STANDARD</v>
          </cell>
          <cell r="G5742">
            <v>0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10" INSERTING VALVE AND VALVE BOX</v>
          </cell>
          <cell r="F5743" t="str">
            <v>SPECIFY MUNICIPAL STANDARD</v>
          </cell>
          <cell r="G5743">
            <v>0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12" INSERTING VALVE AND VALVE BOX</v>
          </cell>
          <cell r="F5744" t="str">
            <v>SPECIFY MUNICIPAL STANDARD</v>
          </cell>
          <cell r="G5744">
            <v>0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12" INSERTING VALVE AND VALVE BOX, AS PER PLAN</v>
          </cell>
          <cell r="F5745" t="str">
            <v>SPECIFY MUNICIPAL STANDARD</v>
          </cell>
          <cell r="G5745">
            <v>0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16" INSERTING VALVE AND VALVE BOX</v>
          </cell>
          <cell r="F5746" t="str">
            <v>SPECIFY MUNICIPAL STANDARD</v>
          </cell>
          <cell r="G5746">
            <v>0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20" INSERTING VALVE AND VALVE BOX</v>
          </cell>
          <cell r="F5747" t="str">
            <v>SPECIFY MUNICIPAL STANDARD</v>
          </cell>
          <cell r="G5747">
            <v>0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4" CUTTING-IN SLEEVE</v>
          </cell>
          <cell r="F5748" t="str">
            <v>SPECIFY MUNICIPAL STANDARD</v>
          </cell>
          <cell r="G5748">
            <v>0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6" CUTTING-IN SLEEVE</v>
          </cell>
          <cell r="F5749" t="str">
            <v>SPECIFY MUNICIPAL STANDARD</v>
          </cell>
          <cell r="G5749">
            <v>0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8" CUTTING-IN SLEEVE</v>
          </cell>
          <cell r="F5750" t="str">
            <v>SPECIFY MUNICIPAL STANDARD</v>
          </cell>
          <cell r="G5750">
            <v>0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8" CUTTING-IN SLEEVE, AS PER PLAN</v>
          </cell>
          <cell r="F5751" t="str">
            <v>SPECIFY MUNICIPAL STANDARD</v>
          </cell>
          <cell r="G5751">
            <v>0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10" CUTTING-IN SLEEVE</v>
          </cell>
          <cell r="F5752" t="str">
            <v>SPECIFY MUNICIPAL STANDARD</v>
          </cell>
          <cell r="G5752">
            <v>0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12" CUTTING-IN SLEEVE</v>
          </cell>
          <cell r="F5753" t="str">
            <v>SPECIFY MUNICIPAL STANDARD</v>
          </cell>
          <cell r="G5753">
            <v>0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12" CUTTING-IN SLEEVE, AS PE RPLAN</v>
          </cell>
          <cell r="F5754" t="str">
            <v>SPECIFY MUNICIPAL STANDARD</v>
          </cell>
          <cell r="G5754">
            <v>0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16" CUTTING-IN SLEEVE</v>
          </cell>
          <cell r="F5755" t="str">
            <v>SPECIFY MUNICIPAL STANDARD</v>
          </cell>
          <cell r="G5755">
            <v>0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24" CUTTING-IN SLEEVE</v>
          </cell>
          <cell r="F5756" t="str">
            <v>SPECIFY MUNICIPAL STANDARD</v>
          </cell>
          <cell r="G5756">
            <v>0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2" CUTTING-IN SLEEVE, VALVE AND VALVE BOX</v>
          </cell>
          <cell r="F5757" t="str">
            <v>SPECIFY MUNICIPAL STANDARD</v>
          </cell>
          <cell r="G5757">
            <v>0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4" CUTTING-IN SLEEVE, VALVE AND VALVE BOX</v>
          </cell>
          <cell r="F5758" t="str">
            <v>SPECIFY MUNICIPAL STANDARD</v>
          </cell>
          <cell r="G5758">
            <v>0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4" CUTTING-IN SLEEVE, VALVE AND VALVE BOX, AS PER PLAN</v>
          </cell>
          <cell r="F5759" t="str">
            <v>SPECIFY MUNICIPAL STANDARD</v>
          </cell>
          <cell r="G5759">
            <v>0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6" CUTTING-IN SLEEVE, VALVE AND VALVE BOX</v>
          </cell>
          <cell r="F5760" t="str">
            <v>SPECIFY MUNICIPAL STANDARD</v>
          </cell>
          <cell r="G5760">
            <v>0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6" CUTTING-IN SLEEVE, VALVE AND VALVE BOX, AS PER PLAN</v>
          </cell>
          <cell r="F5761" t="str">
            <v>SPECIFY MUNICIPAL STANDARD</v>
          </cell>
          <cell r="G5761">
            <v>0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8" CUTTING-IN SLEEVE, VALVE AND VALVE BOX</v>
          </cell>
          <cell r="F5762" t="str">
            <v>SPECIFY MUNICIPAL STANDARD</v>
          </cell>
          <cell r="G5762">
            <v>0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8" CUTTING-IN SLEEVE, VALVE AND VALVE BOX, AS PER PLAN</v>
          </cell>
          <cell r="F5763" t="str">
            <v>SPECIFY MUNICIPAL STANDARD</v>
          </cell>
          <cell r="G5763">
            <v>0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10" CUTTING-IN SLEEVE, VALVE AND VALVE BOX</v>
          </cell>
          <cell r="F5764" t="str">
            <v>SPECIFY MUNICIPAL STANDARD</v>
          </cell>
          <cell r="G5764">
            <v>0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12" CUTTING-IN SLEEVE, VALVE AND VALVE BOX</v>
          </cell>
          <cell r="F5765" t="str">
            <v>SPECIFY MUNICIPAL STANDARD</v>
          </cell>
          <cell r="G5765">
            <v>0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12" CUTTING-IN SLEEVE, VALVE AND VALVE BOX, AS PER PLAN</v>
          </cell>
          <cell r="F5766" t="str">
            <v>SPECIFY MUNICIPAL STANDARD</v>
          </cell>
          <cell r="G5766">
            <v>0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16" CUTTING-IN SLEEVE, VALVE AND VALVE BOX</v>
          </cell>
          <cell r="F5767" t="str">
            <v>SPECIFY MUNICIPAL STANDARD</v>
          </cell>
          <cell r="G5767">
            <v>0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20" CUTTING-IN SLEEVE, VALVE AND VALVE BOX</v>
          </cell>
          <cell r="F5768" t="str">
            <v>SPECIFY MUNICIPAL STANDARD</v>
          </cell>
          <cell r="G5768">
            <v>0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4" X 4" TAPPING SLEEVE, VALVE AND VALVE BOX</v>
          </cell>
          <cell r="F5769" t="str">
            <v>SPECIFY MUNICIPAL STANDARD</v>
          </cell>
          <cell r="G5769">
            <v>0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4" X 4" TAPPING SLEEVE, VALVE AND VALVE BOX, AS PER PLAN</v>
          </cell>
          <cell r="F5770" t="str">
            <v>SPECIFY MUNICIPAL STANDARD</v>
          </cell>
          <cell r="G5770">
            <v>0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6" X 6" TAPPING SLEEVE, VALVE AND VALVE BOX</v>
          </cell>
          <cell r="F5771" t="str">
            <v>SPECIFY MUNICIPAL STANDARD</v>
          </cell>
          <cell r="G5771">
            <v>0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6" X 6" TAPPING SLEEVE, VALVE AND VALVE BOX, AS PER PLAN</v>
          </cell>
          <cell r="F5772" t="str">
            <v>SPECIFY MUNICIPAL STANDARD</v>
          </cell>
          <cell r="G5772">
            <v>0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8" X 6" TAPPING SLEEVE, VALVE AND VALVE BOX</v>
          </cell>
          <cell r="F5773" t="str">
            <v>SPECIFY MUNICIPAL STANDARD</v>
          </cell>
          <cell r="G5773">
            <v>0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8" X 6" TAPPING SLEEVE, VALVE AND VALVE BOX, AS PER PLAN</v>
          </cell>
          <cell r="F5774" t="str">
            <v>SPECIFY MUNICIPAL STANDARD</v>
          </cell>
          <cell r="G5774">
            <v>0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8" X 8" TAPPING SLEEVE, VALVE AND VALVE BOX</v>
          </cell>
          <cell r="F5775" t="str">
            <v>SPECIFY MUNICIPAL STANDARD</v>
          </cell>
          <cell r="G5775">
            <v>0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8" X 8" TAPPING SLEEVE, VALVE AND VALVE BOX, AS PER PLAN</v>
          </cell>
          <cell r="F5776" t="str">
            <v>SPECIFY MUNICIPAL STANDARD</v>
          </cell>
          <cell r="G5776">
            <v>0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10" X 4" TAPPING SLEEVE, VALVE AND VALVE BOX</v>
          </cell>
          <cell r="F5777" t="str">
            <v>SPECIFY MUNICIPAL STANDARD</v>
          </cell>
          <cell r="G5777">
            <v>0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10" X 6" TAPPING SLEEVE, VALVE AND VALVE BOX</v>
          </cell>
          <cell r="F5778" t="str">
            <v>SPECIFY MUNICIPAL STANDARD</v>
          </cell>
          <cell r="G5778">
            <v>0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10" X 6" TAPPING SLEEVE, VALVE AND VALVE BOX, AS PER PLAN</v>
          </cell>
          <cell r="F5779" t="str">
            <v>SPECIFY MUNICIPAL STANDARD</v>
          </cell>
          <cell r="G5779">
            <v>0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10" X 8" TAPPING SLEEVE, VALVE AND VALVE BOX</v>
          </cell>
          <cell r="F5780" t="str">
            <v>SPECIFY MUNICIPAL STANDARD</v>
          </cell>
          <cell r="G5780">
            <v>0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10" X 8" TAPPING SLEEVE, VALVE AND VALVE BOX, AS PER PLAN</v>
          </cell>
          <cell r="F5781" t="str">
            <v>SPECIFY MUNICIPAL STANDARD</v>
          </cell>
          <cell r="G5781">
            <v>0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10" X 10" TAPPING SLEEVE, VALVE AND VALVE BOX</v>
          </cell>
          <cell r="F5782" t="str">
            <v>SPECIFY MUNICIPAL STANDARD</v>
          </cell>
          <cell r="G5782">
            <v>0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10" X 10" TAPPING SLEEVE, VALVE AND VALVE BOX, AS PER PLAN</v>
          </cell>
          <cell r="F5783" t="str">
            <v>SPECIFY MUNICIPAL STANDARD</v>
          </cell>
          <cell r="G5783">
            <v>0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12" X 4" TAPPING SLEEVE, VALVE AND VALVE BOX</v>
          </cell>
          <cell r="F5784" t="str">
            <v>SPECIFY MUNICIPAL STANDARD</v>
          </cell>
          <cell r="G5784">
            <v>0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12" X 6" TAPPING SLEEVE, VALVE AND VALVE BOX</v>
          </cell>
          <cell r="F5785" t="str">
            <v>SPECIFY MUNICIPAL STANDARD</v>
          </cell>
          <cell r="G5785">
            <v>0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12" X 6" TAPPING SLEEVE, VALVE AND VALVE BOX, AS PER PLAN</v>
          </cell>
          <cell r="F5786" t="str">
            <v>SPECIFY MUNICIPAL STANDARD</v>
          </cell>
          <cell r="G5786">
            <v>0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12" X 8" TAPPING SLEEVE, VALVE AND VALVE BOX</v>
          </cell>
          <cell r="F5787" t="str">
            <v>SPECIFY MUNICIPAL STANDARD</v>
          </cell>
          <cell r="G5787">
            <v>0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12" X 8" TAPPING SLEEVE, VALVE AND VALVE BOX, AS PER PLAN</v>
          </cell>
          <cell r="F5788" t="str">
            <v>SPECIFY MUNICIPAL STANDARD</v>
          </cell>
          <cell r="G5788">
            <v>0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12" X 10" TAPPING SLEEVE, VALVE AND VALVE BOX</v>
          </cell>
          <cell r="F5789" t="str">
            <v>SPECIFY MUNICIPAL STANDARD</v>
          </cell>
          <cell r="G5789">
            <v>0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12" X 12" TAPPING SLEEVE, VALVE AND VALVE BOX</v>
          </cell>
          <cell r="F5790" t="str">
            <v>SPECIFY MUNICIPAL STANDARD</v>
          </cell>
          <cell r="G5790">
            <v>0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12" X 12" TAPPING SLEEVE, VALVE AND VALVE BOX, AS PER PLAN</v>
          </cell>
          <cell r="F5791" t="str">
            <v>SPECIFY MUNICIPAL STANDARD</v>
          </cell>
          <cell r="G5791">
            <v>0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14" X 14" TAPPING SLEEVE, VALVE AND VALVE BOX</v>
          </cell>
          <cell r="F5792" t="str">
            <v>SPECIFY MUNICIPAL STANDARD</v>
          </cell>
          <cell r="G5792">
            <v>0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14" X 6" TAPPING SLEEVE, VALVE AND VALVE BOX</v>
          </cell>
          <cell r="F5793" t="str">
            <v>SPECIFY MUNICIPAL STANDARD</v>
          </cell>
          <cell r="G5793">
            <v>0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16" X 6" TAPPING SLEEVE, VALVE AND VALVE BOX</v>
          </cell>
          <cell r="F5794" t="str">
            <v>SPECIFY MUNICIPAL STANDARD</v>
          </cell>
          <cell r="G5794">
            <v>0</v>
          </cell>
        </row>
        <row r="5795">
          <cell r="A5795" t="str">
            <v>638E20766</v>
          </cell>
          <cell r="B5795" t="str">
            <v>Y</v>
          </cell>
          <cell r="C5795" t="str">
            <v>EACH</v>
          </cell>
          <cell r="D5795" t="str">
            <v>16" X 8" TAPPING SLEEVE, VALVE AND VALVE BOX</v>
          </cell>
          <cell r="F5795" t="str">
            <v>SPECIFY MUNICIPAL STANDARD</v>
          </cell>
          <cell r="G5795">
            <v>0</v>
          </cell>
        </row>
        <row r="5796">
          <cell r="A5796" t="str">
            <v>638E20768</v>
          </cell>
          <cell r="B5796" t="str">
            <v>Y</v>
          </cell>
          <cell r="C5796" t="str">
            <v>EACH</v>
          </cell>
          <cell r="D5796" t="str">
            <v>16" X 8" TAPPING SLEEVE, VALVE AND VALVE BOX, AS PER PLAN</v>
          </cell>
          <cell r="F5796" t="str">
            <v>SPECIFY MUNICIPAL STANDARD</v>
          </cell>
          <cell r="G5796">
            <v>0</v>
          </cell>
        </row>
        <row r="5797">
          <cell r="A5797" t="str">
            <v>638E20770</v>
          </cell>
          <cell r="B5797" t="str">
            <v>Y</v>
          </cell>
          <cell r="C5797" t="str">
            <v>EACH</v>
          </cell>
          <cell r="D5797" t="str">
            <v>16" X 10" TAPPING SLEEVE, VALVE AND VALVE BOX</v>
          </cell>
          <cell r="F5797" t="str">
            <v>SPECIFY MUNICIPAL STANDARD</v>
          </cell>
          <cell r="G5797">
            <v>0</v>
          </cell>
        </row>
        <row r="5798">
          <cell r="A5798" t="str">
            <v>638E20772</v>
          </cell>
          <cell r="B5798" t="str">
            <v>Y</v>
          </cell>
          <cell r="C5798" t="str">
            <v>EACH</v>
          </cell>
          <cell r="D5798" t="str">
            <v>16" X 12" TAPPING SLEEVE, VALVE AND VALVE BOX</v>
          </cell>
          <cell r="F5798" t="str">
            <v>SPECIFY MUNICIPAL STANDARD</v>
          </cell>
          <cell r="G5798">
            <v>0</v>
          </cell>
        </row>
        <row r="5799">
          <cell r="A5799" t="str">
            <v>638E20774</v>
          </cell>
          <cell r="B5799" t="str">
            <v>Y</v>
          </cell>
          <cell r="C5799" t="str">
            <v>EACH</v>
          </cell>
          <cell r="D5799" t="str">
            <v>16" X 12" TAPPING SLEEVE, VALVE AND VALVE BOX, AS PER PLAN</v>
          </cell>
          <cell r="F5799" t="str">
            <v>SPECIFY MUNICIPAL STANDARD</v>
          </cell>
          <cell r="G5799">
            <v>0</v>
          </cell>
        </row>
        <row r="5800">
          <cell r="A5800" t="str">
            <v>638E20776</v>
          </cell>
          <cell r="B5800" t="str">
            <v>Y</v>
          </cell>
          <cell r="C5800" t="str">
            <v>EACH</v>
          </cell>
          <cell r="D5800" t="str">
            <v>16 "X 16" TAPPING SLEEVE, VALVE AND VALVE BOX</v>
          </cell>
          <cell r="F5800" t="str">
            <v>SPECIFY MUNICIPAL STANDARD</v>
          </cell>
          <cell r="G5800">
            <v>0</v>
          </cell>
        </row>
        <row r="5801">
          <cell r="A5801" t="str">
            <v>638E20778</v>
          </cell>
          <cell r="B5801" t="str">
            <v>Y</v>
          </cell>
          <cell r="C5801" t="str">
            <v>EACH</v>
          </cell>
          <cell r="D5801" t="str">
            <v>20" X 16" TAPPING SLEEVE, VALVE AND VALVE BOX</v>
          </cell>
          <cell r="F5801" t="str">
            <v>SPECIFY MUNICIPAL STANDARD</v>
          </cell>
          <cell r="G5801">
            <v>0</v>
          </cell>
        </row>
        <row r="5802">
          <cell r="A5802" t="str">
            <v>638E20780</v>
          </cell>
          <cell r="B5802" t="str">
            <v>Y</v>
          </cell>
          <cell r="C5802" t="str">
            <v>EACH</v>
          </cell>
          <cell r="D5802" t="str">
            <v>20" X 20" TAPPING SLEEVE, VALVE AND VALVE BOX</v>
          </cell>
          <cell r="F5802" t="str">
            <v>SPECIFY MUNICIPAL STANDARD</v>
          </cell>
          <cell r="G5802">
            <v>0</v>
          </cell>
        </row>
        <row r="5803">
          <cell r="A5803" t="str">
            <v>638E20782</v>
          </cell>
          <cell r="B5803" t="str">
            <v>Y</v>
          </cell>
          <cell r="C5803" t="str">
            <v>EACH</v>
          </cell>
          <cell r="D5803" t="str">
            <v>20" X 20" TAPPING SLEEVE, VALVE AND VALVE BOX, AS PER PLAN</v>
          </cell>
          <cell r="F5803" t="str">
            <v>SPECIFY MUNICIPAL STANDARD</v>
          </cell>
          <cell r="G5803">
            <v>0</v>
          </cell>
        </row>
        <row r="5804">
          <cell r="A5804" t="str">
            <v>638E20784</v>
          </cell>
          <cell r="B5804" t="str">
            <v>Y</v>
          </cell>
          <cell r="C5804" t="str">
            <v>EACH</v>
          </cell>
          <cell r="D5804" t="str">
            <v>4" FIRE HYDRANT</v>
          </cell>
          <cell r="F5804" t="str">
            <v>SPECIFY MUNICIPAL STANDARD</v>
          </cell>
          <cell r="G5804">
            <v>0</v>
          </cell>
        </row>
        <row r="5805">
          <cell r="A5805" t="str">
            <v>638E20786</v>
          </cell>
          <cell r="B5805" t="str">
            <v>Y</v>
          </cell>
          <cell r="C5805" t="str">
            <v>EACH</v>
          </cell>
          <cell r="D5805" t="str">
            <v>4" FIRE HYDRANT, AS PER PLAN</v>
          </cell>
          <cell r="F5805" t="str">
            <v>SPECIFY MUNICIPAL STANDARD</v>
          </cell>
          <cell r="G5805">
            <v>0</v>
          </cell>
        </row>
        <row r="5806">
          <cell r="A5806" t="str">
            <v>638E20788</v>
          </cell>
          <cell r="B5806" t="str">
            <v>Y</v>
          </cell>
          <cell r="C5806" t="str">
            <v>EACH</v>
          </cell>
          <cell r="D5806" t="str">
            <v>6" FIRE HYDRANT</v>
          </cell>
          <cell r="F5806" t="str">
            <v>SPECIFY MUNICIPAL STANDARD</v>
          </cell>
          <cell r="G5806">
            <v>0</v>
          </cell>
        </row>
        <row r="5807">
          <cell r="A5807" t="str">
            <v>638E20790</v>
          </cell>
          <cell r="B5807" t="str">
            <v>Y</v>
          </cell>
          <cell r="C5807" t="str">
            <v>EACH</v>
          </cell>
          <cell r="D5807" t="str">
            <v>6" FIRE HYDRANT, AS PER PLAN</v>
          </cell>
          <cell r="F5807" t="str">
            <v>SPECIFY MUNICIPAL STANDARD</v>
          </cell>
          <cell r="G5807">
            <v>0</v>
          </cell>
        </row>
        <row r="5808">
          <cell r="A5808" t="str">
            <v>638E20792</v>
          </cell>
          <cell r="B5808" t="str">
            <v>Y</v>
          </cell>
          <cell r="C5808" t="str">
            <v>EACH</v>
          </cell>
          <cell r="D5808" t="str">
            <v>FIRE HYDRANT EXTENDED AND ADJUSTED TO GRADE</v>
          </cell>
          <cell r="F5808" t="str">
            <v>SPECIFY MUNICIPAL STANDARD</v>
          </cell>
          <cell r="G5808">
            <v>0</v>
          </cell>
        </row>
        <row r="5809">
          <cell r="A5809" t="str">
            <v>638E20794</v>
          </cell>
          <cell r="B5809" t="str">
            <v>Y</v>
          </cell>
          <cell r="C5809" t="str">
            <v>EACH</v>
          </cell>
          <cell r="D5809" t="str">
            <v>FIRE HYDRANT EXTENDED AND ADJUSTED TO GRADE, AS PER PLAN</v>
          </cell>
          <cell r="F5809" t="str">
            <v>SPECIFY MUNICIPAL STANDARD</v>
          </cell>
          <cell r="G5809">
            <v>0</v>
          </cell>
        </row>
        <row r="5810">
          <cell r="A5810" t="str">
            <v>638E20796</v>
          </cell>
          <cell r="B5810" t="str">
            <v>Y</v>
          </cell>
          <cell r="C5810" t="str">
            <v>EACH</v>
          </cell>
          <cell r="D5810" t="str">
            <v>FIRE HYDRANT ADJUSTED TO GRADE</v>
          </cell>
          <cell r="F5810" t="str">
            <v>SPECIFY MUNICIPAL STANDARD</v>
          </cell>
          <cell r="G5810">
            <v>0</v>
          </cell>
        </row>
        <row r="5811">
          <cell r="A5811" t="str">
            <v>638E20798</v>
          </cell>
          <cell r="B5811" t="str">
            <v>Y</v>
          </cell>
          <cell r="C5811" t="str">
            <v>EACH</v>
          </cell>
          <cell r="D5811" t="str">
            <v>FIRE HYDRANT ADJUSTED TO GRADE, AS PER PLAN</v>
          </cell>
          <cell r="F5811" t="str">
            <v>SPECIFY MUNICIPAL STANDARD</v>
          </cell>
          <cell r="G5811">
            <v>0</v>
          </cell>
        </row>
        <row r="5812">
          <cell r="A5812" t="str">
            <v>638E20800</v>
          </cell>
          <cell r="B5812" t="str">
            <v>Y</v>
          </cell>
          <cell r="C5812" t="str">
            <v>EACH</v>
          </cell>
          <cell r="D5812" t="str">
            <v>FIRE HYDRANT REMOVED</v>
          </cell>
          <cell r="F5812" t="str">
            <v>SPECIFY MUNICIPAL STANDARD</v>
          </cell>
          <cell r="G5812">
            <v>0</v>
          </cell>
        </row>
        <row r="5813">
          <cell r="A5813" t="str">
            <v>638E20802</v>
          </cell>
          <cell r="B5813" t="str">
            <v>Y</v>
          </cell>
          <cell r="C5813" t="str">
            <v>EACH</v>
          </cell>
          <cell r="D5813" t="str">
            <v>FIRE HYDRANT REMOVED, AS PER PLAN</v>
          </cell>
          <cell r="F5813" t="str">
            <v>SPECIFY MUNICIPAL STANDARD</v>
          </cell>
          <cell r="G5813">
            <v>0</v>
          </cell>
        </row>
        <row r="5814">
          <cell r="A5814" t="str">
            <v>638E20804</v>
          </cell>
          <cell r="B5814" t="str">
            <v>Y</v>
          </cell>
          <cell r="C5814" t="str">
            <v>EACH</v>
          </cell>
          <cell r="D5814" t="str">
            <v>FIRE HYDRANT REMOVED AND RESET</v>
          </cell>
          <cell r="F5814" t="str">
            <v>SPECIFY MUNICIPAL STANDARD</v>
          </cell>
          <cell r="G5814">
            <v>0</v>
          </cell>
        </row>
        <row r="5815">
          <cell r="A5815" t="str">
            <v>638E20806</v>
          </cell>
          <cell r="B5815" t="str">
            <v>Y</v>
          </cell>
          <cell r="C5815" t="str">
            <v>EACH</v>
          </cell>
          <cell r="D5815" t="str">
            <v>FIRE HYDRANT REMOVED AND RESET, AS PER PLAN</v>
          </cell>
          <cell r="F5815" t="str">
            <v>SPECIFY MUNICIPAL STANDARD</v>
          </cell>
          <cell r="G5815">
            <v>0</v>
          </cell>
        </row>
        <row r="5816">
          <cell r="A5816" t="str">
            <v>638E20808</v>
          </cell>
          <cell r="B5816" t="str">
            <v>Y</v>
          </cell>
          <cell r="C5816" t="str">
            <v>EACH</v>
          </cell>
          <cell r="D5816" t="str">
            <v>FIRE HYDRANT AND GATE VALVE REMOVED AND RESET</v>
          </cell>
          <cell r="F5816" t="str">
            <v>SPECIFY MUNICIPAL STANDARD</v>
          </cell>
          <cell r="G5816">
            <v>0</v>
          </cell>
        </row>
        <row r="5817">
          <cell r="A5817" t="str">
            <v>638E20810</v>
          </cell>
          <cell r="B5817" t="str">
            <v>Y</v>
          </cell>
          <cell r="C5817" t="str">
            <v>EACH</v>
          </cell>
          <cell r="D5817" t="str">
            <v>FIRE HYDRANT AND GATE VALVE REMOVED AND RESET, AS PER PLAN</v>
          </cell>
          <cell r="F5817" t="str">
            <v>SPECIFY MUNICIPAL STANDARD</v>
          </cell>
          <cell r="G5817">
            <v>0</v>
          </cell>
        </row>
        <row r="5818">
          <cell r="A5818" t="str">
            <v>638E20812</v>
          </cell>
          <cell r="B5818" t="str">
            <v>Y</v>
          </cell>
          <cell r="C5818" t="str">
            <v>EACH</v>
          </cell>
          <cell r="D5818" t="str">
            <v>FIRE HYDRANT REMOVED AND DISPOSED OF</v>
          </cell>
          <cell r="F5818" t="str">
            <v>SPECIFY MUNICIPAL STANDARD</v>
          </cell>
          <cell r="G5818">
            <v>0</v>
          </cell>
        </row>
        <row r="5819">
          <cell r="A5819" t="str">
            <v>638E20814</v>
          </cell>
          <cell r="B5819" t="str">
            <v>Y</v>
          </cell>
          <cell r="C5819" t="str">
            <v>EACH</v>
          </cell>
          <cell r="D5819" t="str">
            <v>FIRE HYDRANT REMOVED AND DISPOSED OF, AS PER PLAN</v>
          </cell>
          <cell r="F5819" t="str">
            <v>SPECIFY MUNICIPAL STANDARD</v>
          </cell>
          <cell r="G5819">
            <v>0</v>
          </cell>
        </row>
        <row r="5820">
          <cell r="A5820" t="str">
            <v>638E20816</v>
          </cell>
          <cell r="B5820" t="str">
            <v>Y</v>
          </cell>
          <cell r="C5820" t="str">
            <v>EACH</v>
          </cell>
          <cell r="D5820" t="str">
            <v>VALVE BOX ADJUSTED TO GRADE</v>
          </cell>
          <cell r="F5820" t="str">
            <v>SPECIFY MUNICIPAL STANDARD</v>
          </cell>
          <cell r="G5820">
            <v>0</v>
          </cell>
        </row>
        <row r="5821">
          <cell r="A5821" t="str">
            <v>638E20818</v>
          </cell>
          <cell r="B5821" t="str">
            <v>Y</v>
          </cell>
          <cell r="C5821" t="str">
            <v>EACH</v>
          </cell>
          <cell r="D5821" t="str">
            <v>VALVE BOX ADJUSTED TO GRADE, AS PER PLAN</v>
          </cell>
          <cell r="F5821" t="str">
            <v>SPECIFY MUNICIPAL STANDARD</v>
          </cell>
          <cell r="G5821">
            <v>0</v>
          </cell>
        </row>
        <row r="5822">
          <cell r="A5822" t="str">
            <v>638E20820</v>
          </cell>
          <cell r="B5822" t="str">
            <v>Y</v>
          </cell>
          <cell r="C5822" t="str">
            <v>EACH</v>
          </cell>
          <cell r="D5822" t="str">
            <v>SERVICE BOX ADJUSTED TO GRADE</v>
          </cell>
          <cell r="F5822" t="str">
            <v>SPECIFY MUNICIPAL STANDARD</v>
          </cell>
          <cell r="G5822">
            <v>0</v>
          </cell>
        </row>
        <row r="5823">
          <cell r="A5823" t="str">
            <v>638E20822</v>
          </cell>
          <cell r="B5823" t="str">
            <v>Y</v>
          </cell>
          <cell r="C5823" t="str">
            <v>EACH</v>
          </cell>
          <cell r="D5823" t="str">
            <v>SERVICE BOX ADJUSTED TO GRADE, AS PER PLAN</v>
          </cell>
          <cell r="F5823" t="str">
            <v>SPECIFY MUNICIPAL STANDARD</v>
          </cell>
          <cell r="G5823">
            <v>0</v>
          </cell>
        </row>
        <row r="5824">
          <cell r="A5824" t="str">
            <v>638E20824</v>
          </cell>
          <cell r="B5824" t="str">
            <v>Y</v>
          </cell>
          <cell r="C5824" t="str">
            <v>EACH</v>
          </cell>
          <cell r="D5824" t="str">
            <v>METER AND CHAMBER REMOVED AND RESET</v>
          </cell>
          <cell r="F5824" t="str">
            <v>SPECIFY MUNICIPAL STANDARD</v>
          </cell>
          <cell r="G5824">
            <v>0</v>
          </cell>
        </row>
        <row r="5825">
          <cell r="A5825" t="str">
            <v>638E20826</v>
          </cell>
          <cell r="B5825" t="str">
            <v>Y</v>
          </cell>
          <cell r="C5825" t="str">
            <v>EACH</v>
          </cell>
          <cell r="D5825" t="str">
            <v>METER AND CHAMBER REMOVED AND RESET, AS PER PLAN</v>
          </cell>
          <cell r="F5825" t="str">
            <v>SPECIFY MUNICIPAL STANDARD</v>
          </cell>
          <cell r="G5825">
            <v>0</v>
          </cell>
        </row>
        <row r="5826">
          <cell r="A5826" t="str">
            <v>638E20828</v>
          </cell>
          <cell r="B5826" t="str">
            <v>Y</v>
          </cell>
          <cell r="C5826" t="str">
            <v>EACH</v>
          </cell>
          <cell r="D5826" t="str">
            <v>METER AND VAULT REMOVED AND RESET</v>
          </cell>
          <cell r="F5826" t="str">
            <v>SPECIFY MUNICIPAL STANDARD</v>
          </cell>
          <cell r="G5826">
            <v>0</v>
          </cell>
        </row>
        <row r="5827">
          <cell r="A5827" t="str">
            <v>638E20830</v>
          </cell>
          <cell r="B5827" t="str">
            <v>Y</v>
          </cell>
          <cell r="C5827" t="str">
            <v>EACH</v>
          </cell>
          <cell r="D5827" t="str">
            <v>METER AND VAULT REMOVED AND RESET, AS PER PLAN</v>
          </cell>
          <cell r="F5827" t="str">
            <v>SPECIFY MUNICIPAL STANDARD</v>
          </cell>
          <cell r="G5827">
            <v>0</v>
          </cell>
        </row>
        <row r="5828">
          <cell r="A5828" t="str">
            <v>638E20832</v>
          </cell>
          <cell r="B5828" t="str">
            <v>Y</v>
          </cell>
          <cell r="C5828" t="str">
            <v>EACH</v>
          </cell>
          <cell r="D5828" t="str">
            <v>METER, SETTING, STOP AND CHAMBER</v>
          </cell>
          <cell r="F5828" t="str">
            <v>SPECIFY MUNICIPAL STANDARD</v>
          </cell>
          <cell r="G5828">
            <v>0</v>
          </cell>
        </row>
        <row r="5829">
          <cell r="A5829" t="str">
            <v>638E20834</v>
          </cell>
          <cell r="B5829" t="str">
            <v>Y</v>
          </cell>
          <cell r="C5829" t="str">
            <v>EACH</v>
          </cell>
          <cell r="D5829" t="str">
            <v>METER, SETTING, STOP AND CHAMBER, AS PER PLAN</v>
          </cell>
          <cell r="F5829" t="str">
            <v>SPECIFY MUNICIPAL STANDARD</v>
          </cell>
          <cell r="G5829">
            <v>0</v>
          </cell>
        </row>
        <row r="5830">
          <cell r="A5830" t="str">
            <v>638E20836</v>
          </cell>
          <cell r="B5830" t="str">
            <v>Y</v>
          </cell>
          <cell r="C5830" t="str">
            <v>EACH</v>
          </cell>
          <cell r="D5830" t="str">
            <v>3/4" AIR RELEASE VALVE</v>
          </cell>
          <cell r="F5830" t="str">
            <v>SPECIFY MUNICIPAL STANDARD</v>
          </cell>
          <cell r="G5830">
            <v>0</v>
          </cell>
        </row>
        <row r="5831">
          <cell r="A5831" t="str">
            <v>638E20838</v>
          </cell>
          <cell r="B5831" t="str">
            <v>Y</v>
          </cell>
          <cell r="C5831" t="str">
            <v>EACH</v>
          </cell>
          <cell r="D5831" t="str">
            <v>3/4" AIR RELEASE VALVE, AS PER PLAN</v>
          </cell>
          <cell r="F5831" t="str">
            <v>SPECIFY MUNICIPAL STANDARD</v>
          </cell>
          <cell r="G5831">
            <v>0</v>
          </cell>
        </row>
        <row r="5832">
          <cell r="A5832" t="str">
            <v>638E20840</v>
          </cell>
          <cell r="B5832" t="str">
            <v>Y</v>
          </cell>
          <cell r="C5832" t="str">
            <v>EACH</v>
          </cell>
          <cell r="D5832" t="str">
            <v>1" AIR RELEASE VALVE</v>
          </cell>
          <cell r="F5832" t="str">
            <v>SPECIFY MUNICIPAL STANDARD</v>
          </cell>
          <cell r="G5832">
            <v>0</v>
          </cell>
        </row>
        <row r="5833">
          <cell r="A5833" t="str">
            <v>638E20842</v>
          </cell>
          <cell r="B5833" t="str">
            <v>Y</v>
          </cell>
          <cell r="C5833" t="str">
            <v>EACH</v>
          </cell>
          <cell r="D5833" t="str">
            <v>1" AIR RELEASE VALVE, AS PER PLAN</v>
          </cell>
          <cell r="F5833" t="str">
            <v>SPECIFY MUNICIPAL STANDARD</v>
          </cell>
          <cell r="G5833">
            <v>0</v>
          </cell>
        </row>
        <row r="5834">
          <cell r="A5834" t="str">
            <v>638E20844</v>
          </cell>
          <cell r="B5834" t="str">
            <v>Y</v>
          </cell>
          <cell r="C5834" t="str">
            <v>EACH</v>
          </cell>
          <cell r="D5834" t="str">
            <v>2" AIR RELEASE VALVE</v>
          </cell>
          <cell r="F5834" t="str">
            <v>SPECIFY MUNICIPAL STANDARD</v>
          </cell>
          <cell r="G5834">
            <v>0</v>
          </cell>
        </row>
        <row r="5835">
          <cell r="A5835" t="str">
            <v>638E20846</v>
          </cell>
          <cell r="B5835" t="str">
            <v>Y</v>
          </cell>
          <cell r="C5835" t="str">
            <v>MBF</v>
          </cell>
          <cell r="D5835" t="str">
            <v>SHEETING AND BRACING ORDERED LEFT IN PLACE</v>
          </cell>
          <cell r="F5835" t="str">
            <v>SPECIFY MUNICIPAL STANDARD</v>
          </cell>
          <cell r="G5835">
            <v>0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0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FT</v>
          </cell>
          <cell r="D6102" t="str">
            <v>6" WATER MAIN DUCTILE IRON PIPE ANSI CLASS 53, RESTRAINED JOINTS AND FITTINGS, AS PER PLAN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0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0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0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0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0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0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0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0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0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0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0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0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0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0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SF</v>
          </cell>
          <cell r="D6619" t="str">
            <v>GREEN COLORED PAVEMENT FOR BIKE LANES,TYPE 1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0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0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0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0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0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0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0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0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0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0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0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0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0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0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0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0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0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0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0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0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0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0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0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0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0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0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0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0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0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0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0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0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0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0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0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0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0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0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0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0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0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0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0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0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0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0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0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0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0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0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0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0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0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0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0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0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0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0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0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0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0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0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0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0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0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0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0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0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0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0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0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0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0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0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0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0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0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0</v>
          </cell>
        </row>
        <row r="6711">
          <cell r="A6711" t="str">
            <v>661E99000</v>
          </cell>
          <cell r="B6711" t="str">
            <v>Y</v>
          </cell>
          <cell r="C6711" t="str">
            <v>EACH</v>
          </cell>
          <cell r="D6711" t="str">
            <v>SCHOOL SYMBOL MARKING, 96", AS PER PLAN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0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0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0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0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0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0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0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MILE</v>
          </cell>
          <cell r="D6763" t="str">
            <v>EDGE LINE, 6", TYPE A2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MILE</v>
          </cell>
          <cell r="D6764" t="str">
            <v>EDGE LINE, 6", TYPE A3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MILE</v>
          </cell>
          <cell r="D6765" t="str">
            <v>LANE LINE, 4", TYPE A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MILE</v>
          </cell>
          <cell r="D6766" t="str">
            <v>LANE LINE, 4", TYPE A, AS PER PLAN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MILE</v>
          </cell>
          <cell r="D6767" t="str">
            <v>LANE LINE, 6", TYPE A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MILE</v>
          </cell>
          <cell r="D6768" t="str">
            <v>LANE LINE, 4", TYPE A1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MILE</v>
          </cell>
          <cell r="D6769" t="str">
            <v>LANE LINE, 4", TYPE A2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MILE</v>
          </cell>
          <cell r="D6770" t="str">
            <v>LANE LINE, TYPE B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MILE</v>
          </cell>
          <cell r="D6771" t="str">
            <v>LANE LINE, TYPE C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MILE</v>
          </cell>
          <cell r="D6772" t="str">
            <v>LANE LINE, 4", TYPE A3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MILE</v>
          </cell>
          <cell r="D6773" t="str">
            <v>LANE LINE, 4", TYPE A3, AS PER PLAN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MILE</v>
          </cell>
          <cell r="D6774" t="str">
            <v>LANE LINE, 6", TYPE A1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MILE</v>
          </cell>
          <cell r="D6775" t="str">
            <v>LANE LINE, 6", TYPE A2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MILE</v>
          </cell>
          <cell r="D6776" t="str">
            <v>LANE LINE, 6", TYPE A3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MILE</v>
          </cell>
          <cell r="D6777" t="str">
            <v>CENTER LINE, TYPE A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MILE</v>
          </cell>
          <cell r="D6778" t="str">
            <v>CENTER LINE, TYPE A1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MILE</v>
          </cell>
          <cell r="D6779" t="str">
            <v>CENTER LINE, TYPE A2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MILE</v>
          </cell>
          <cell r="D6780" t="str">
            <v>CENTER LINE, TYPE B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MILE</v>
          </cell>
          <cell r="D6781" t="str">
            <v>CENTER LINE, TYPE C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MILE</v>
          </cell>
          <cell r="D6782" t="str">
            <v>CENTER LINE, TYPE A3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MILE</v>
          </cell>
          <cell r="D6783" t="str">
            <v>CENTER LINE, TYPE A3, AS PER PLAN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FT</v>
          </cell>
          <cell r="D6784" t="str">
            <v>CHANNELIZING LINE, 8", TYPE A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FT</v>
          </cell>
          <cell r="D6785" t="str">
            <v>CHANNELIZING LINE, 8", TYPE A, AS PER PLAN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FT</v>
          </cell>
          <cell r="D6786" t="str">
            <v>CHANNELIZING LINE, 12", TYPE A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FT</v>
          </cell>
          <cell r="D6787" t="str">
            <v>CHANNELIZING LINE, 8", TYPE A1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FT</v>
          </cell>
          <cell r="D6788" t="str">
            <v>CHANNELIZING LINE, 8", TYPE A2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FT</v>
          </cell>
          <cell r="D6789" t="str">
            <v>CHANNELIZING LINE, TYPE B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FT</v>
          </cell>
          <cell r="D6790" t="str">
            <v>CHANNELIZING LINE, TYPE C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FT</v>
          </cell>
          <cell r="D6791" t="str">
            <v>CHANNELIZING LINE, 8", TYPE A3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CHANNELIZING LINE, 8", TYPE A3, AS PER PLAN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FT</v>
          </cell>
          <cell r="D6793" t="str">
            <v>CHANNELIZING LINE, 12", TYPE A1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FT</v>
          </cell>
          <cell r="D6794" t="str">
            <v>CHANNELIZING LINE, 12", TYPE A2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FT</v>
          </cell>
          <cell r="D6795" t="str">
            <v>CHANNELIZING LINE, 12", TYPE A3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FT</v>
          </cell>
          <cell r="D6796" t="str">
            <v>STOP LINE, TYPE A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FT</v>
          </cell>
          <cell r="D6797" t="str">
            <v>STOP LINE, TYPE A, AS PER PLAN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FT</v>
          </cell>
          <cell r="D6798" t="str">
            <v>STOP LINE, TYPE A1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FT</v>
          </cell>
          <cell r="D6799" t="str">
            <v>STOP LINE, TYPE A2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FT</v>
          </cell>
          <cell r="D6800" t="str">
            <v>STOP LINE, TYPE A2, AS PER PLAN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FT</v>
          </cell>
          <cell r="D6801" t="str">
            <v>STOP LINE, TYPE B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FT</v>
          </cell>
          <cell r="D6802" t="str">
            <v>STOP LINE, TYPE C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STOP LINE, TYPE A3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STOP LINE, TYPE A3, AS PER PLAN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FT</v>
          </cell>
          <cell r="D6805" t="str">
            <v>CROSSWALK LINE, TYPE A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CROSSWALK LINE, TYPE A1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CROSSWALK LINE, TYPE A2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CROSSWALK LINE, TYPE A2, AS PER PLAN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FT</v>
          </cell>
          <cell r="D6809" t="str">
            <v>CROSSWALK LINE, TYPE B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FT</v>
          </cell>
          <cell r="D6810" t="str">
            <v>CROSSWALK LINE, TYPE C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FT</v>
          </cell>
          <cell r="D6811" t="str">
            <v>CROSSWALK LINE, TYPE A3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FT</v>
          </cell>
          <cell r="D6812" t="str">
            <v>CROSSWALK LINE, TYPE A3, AS PER PLAN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FT</v>
          </cell>
          <cell r="D6813" t="str">
            <v>TRANSVERSE/DIAGONAL LINE, TYPE A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FT</v>
          </cell>
          <cell r="D6814" t="str">
            <v>TRANSVERSE/DIAGONAL LINE, TYPE A1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FT</v>
          </cell>
          <cell r="D6815" t="str">
            <v>TRANSVERSE/DIAGONAL LINE, TYPE A1, AS PER PLAN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FT</v>
          </cell>
          <cell r="D6816" t="str">
            <v>TRANSVERSE/DIAGONAL LINE, TYPE A2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FT</v>
          </cell>
          <cell r="D6817" t="str">
            <v>TRANSVERSE/DIAGONAL LINE, TYPE B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FT</v>
          </cell>
          <cell r="D6818" t="str">
            <v>TRANSVERSE/DIAGONAL LINE, TYPE C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FT</v>
          </cell>
          <cell r="D6819" t="str">
            <v>TRANSVERSE/DIAGONAL LINE, TYPE A3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FT</v>
          </cell>
          <cell r="D6820" t="str">
            <v>TRANSVERSE/DIAGONAL LINE, TYPE A3, AS PER PLAN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FT</v>
          </cell>
          <cell r="D6821" t="str">
            <v>CHEVRON MARKING, TYPE A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FT</v>
          </cell>
          <cell r="D6822" t="str">
            <v>CHEVRON MARKING, TYPE A1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FT</v>
          </cell>
          <cell r="D6823" t="str">
            <v>CHEVRON MARKING, TYPE A2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CHEVRON MARKING, TYPE A3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FT</v>
          </cell>
          <cell r="D6825" t="str">
            <v>CHEVRON MARKING, TYPE B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FT</v>
          </cell>
          <cell r="D6826" t="str">
            <v>CHEVRON MARKING, TYPE C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FT</v>
          </cell>
          <cell r="D6827" t="str">
            <v>CURB MARKING, TYPE A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FT</v>
          </cell>
          <cell r="D6828" t="str">
            <v>CURB MARKING, TYPE A1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FT</v>
          </cell>
          <cell r="D6829" t="str">
            <v>CURB MARKING, TYPE A2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FT</v>
          </cell>
          <cell r="D6830" t="str">
            <v>CURB MARKING, TYPE B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FT</v>
          </cell>
          <cell r="D6831" t="str">
            <v>CURB MARKING, TYPE C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FT</v>
          </cell>
          <cell r="D6832" t="str">
            <v>CURB MARKING, TYPE A3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SF</v>
          </cell>
          <cell r="D6833" t="str">
            <v>ISLAND MARKING, TYPE A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SF</v>
          </cell>
          <cell r="D6834" t="str">
            <v>ISLAND MARKING, TYPE A1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SF</v>
          </cell>
          <cell r="D6835" t="str">
            <v>ISLAND MARKING, TYPE A2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SF</v>
          </cell>
          <cell r="D6836" t="str">
            <v>ISLAND MARKING, TYPE B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SF</v>
          </cell>
          <cell r="D6837" t="str">
            <v>ISLAND MARKING, TYPE C</v>
          </cell>
          <cell r="F6837" t="str">
            <v>DESIGN BUILD PROJECTS ONLY</v>
          </cell>
          <cell r="G6837">
            <v>0</v>
          </cell>
        </row>
        <row r="6838">
          <cell r="A6838" t="str">
            <v>690E50000</v>
          </cell>
          <cell r="B6838" t="str">
            <v>Y</v>
          </cell>
          <cell r="C6838" t="str">
            <v>SF</v>
          </cell>
          <cell r="D6838" t="str">
            <v>ISLAND MARKING, TYPE A3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RAILROAD SYMBOL MARKING, TYPE A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RAILROAD SYMBOL MARKING, TYPE A1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RAILROAD SYMBOL MARKING, TYPE A2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RAILROAD SYMBOL MARKING, TYPE B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RAILROAD SYMBOL MARKING, TYPE C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RAILROAD SYMBOL MARKING, TYPE A3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SCHOOL SYMBOL MARKING, 72", TYPE A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SCHOOL SYMBOL MARKING, 72", TYPE A1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EACH</v>
          </cell>
          <cell r="D6847" t="str">
            <v>SCHOOL SYMBOL MARKING, 72", TYPE A2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EACH</v>
          </cell>
          <cell r="D6848" t="str">
            <v>SCHOOL SYMBOL MARKING, 72", TYPE B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EACH</v>
          </cell>
          <cell r="D6849" t="str">
            <v>SCHOOL SYMBOL MARKING, 72", TYPE C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EACH</v>
          </cell>
          <cell r="D6850" t="str">
            <v>SCHOOL SYMBOL MARKING, 96", TYPE A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EACH</v>
          </cell>
          <cell r="D6851" t="str">
            <v>SCHOOL SYMBOL MARKING, 96", TYPE A1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EACH</v>
          </cell>
          <cell r="D6852" t="str">
            <v>SCHOOL SYMBOL MARKING, 96", TYPE A2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EACH</v>
          </cell>
          <cell r="D6853" t="str">
            <v>SCHOOL SYMBOL MARKING, 96", TYPE B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EACH</v>
          </cell>
          <cell r="D6854" t="str">
            <v>SCHOOL SYMBOL MARKING, 96", TYPE C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EACH</v>
          </cell>
          <cell r="D6855" t="str">
            <v>SCHOOL SYMBOL MARKING, 72", TYPE A3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SCHOOL SYMBOL MARKING, 96", TYPE A3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SCHOOL SYMBOL MARKING, 120", TYPE A1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SCHOOL SYMBOL MARKING, 120", TYPE A2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EACH</v>
          </cell>
          <cell r="D6859" t="str">
            <v>SCHOOL SYMBOL MARKING, 120", TYPE A3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FT</v>
          </cell>
          <cell r="D6860" t="str">
            <v>PARKING LOT STALL MARKING, TYPE A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FT</v>
          </cell>
          <cell r="D6861" t="str">
            <v>PARKING LOT STALL MARKING, TYPE A1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FT</v>
          </cell>
          <cell r="D6862" t="str">
            <v>PARKING LOT STALL MARKING, TYPE A2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FT</v>
          </cell>
          <cell r="D6863" t="str">
            <v>PARKING LOT STALL MARKING, TYPE B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FT</v>
          </cell>
          <cell r="D6864" t="str">
            <v>PARKING LOT STALL MARKING, TYPE C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FT</v>
          </cell>
          <cell r="D6865" t="str">
            <v>PARKING LOT STALL MARKING, TYPE A3</v>
          </cell>
          <cell r="F6865" t="str">
            <v>ADD SUPPLEMENTAL DESCRIPTION</v>
          </cell>
          <cell r="G6865">
            <v>0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LANE ARROW, TYPE A</v>
          </cell>
          <cell r="F6866" t="str">
            <v>ADD SUPPLEMENTAL DESCRIPTION</v>
          </cell>
          <cell r="G6866">
            <v>0</v>
          </cell>
        </row>
        <row r="6867">
          <cell r="A6867" t="str">
            <v>690E70020</v>
          </cell>
          <cell r="B6867" t="str">
            <v>Y</v>
          </cell>
          <cell r="C6867" t="str">
            <v>EACH</v>
          </cell>
          <cell r="D6867" t="str">
            <v>LANE ARROW, TYPE A1</v>
          </cell>
          <cell r="F6867" t="str">
            <v>ADD SUPPLEMENTAL DESCRIPTION</v>
          </cell>
          <cell r="G6867">
            <v>0</v>
          </cell>
        </row>
        <row r="6868">
          <cell r="A6868" t="str">
            <v>690E70030</v>
          </cell>
          <cell r="B6868" t="str">
            <v>Y</v>
          </cell>
          <cell r="C6868" t="str">
            <v>EACH</v>
          </cell>
          <cell r="D6868" t="str">
            <v>LANE ARROW, TYPE A2</v>
          </cell>
          <cell r="F6868" t="str">
            <v>ADD SUPPLEMENTAL DESCRIPTION</v>
          </cell>
          <cell r="G6868">
            <v>0</v>
          </cell>
        </row>
        <row r="6869">
          <cell r="A6869" t="str">
            <v>690E70040</v>
          </cell>
          <cell r="B6869" t="str">
            <v>Y</v>
          </cell>
          <cell r="C6869" t="str">
            <v>EACH</v>
          </cell>
          <cell r="D6869" t="str">
            <v>LANE ARROW, TYPE B</v>
          </cell>
          <cell r="F6869" t="str">
            <v>ADD SUPPLEMENTAL DESCRIPTION</v>
          </cell>
          <cell r="G6869">
            <v>0</v>
          </cell>
        </row>
        <row r="6870">
          <cell r="A6870" t="str">
            <v>690E70090</v>
          </cell>
          <cell r="B6870" t="str">
            <v>Y</v>
          </cell>
          <cell r="C6870" t="str">
            <v>EACH</v>
          </cell>
          <cell r="D6870" t="str">
            <v>LANE ARROW, TYPE C</v>
          </cell>
          <cell r="F6870" t="str">
            <v>ADD SUPPLEMENTAL DESCRIPTION</v>
          </cell>
          <cell r="G6870">
            <v>0</v>
          </cell>
        </row>
        <row r="6871">
          <cell r="A6871" t="str">
            <v>690E70100</v>
          </cell>
          <cell r="B6871" t="str">
            <v>Y</v>
          </cell>
          <cell r="C6871" t="str">
            <v>EACH</v>
          </cell>
          <cell r="D6871" t="str">
            <v>LANE ARROW, TYPE A3</v>
          </cell>
          <cell r="F6871" t="str">
            <v>ADD SUPPLEMENTAL DESCRIPTION</v>
          </cell>
          <cell r="G6871">
            <v>0</v>
          </cell>
        </row>
        <row r="6872">
          <cell r="A6872" t="str">
            <v>690E70120</v>
          </cell>
          <cell r="B6872" t="str">
            <v>Y</v>
          </cell>
          <cell r="C6872" t="str">
            <v>EACH</v>
          </cell>
          <cell r="D6872" t="str">
            <v>LANE ARROW, TYPE A3, AS PER PLAN</v>
          </cell>
          <cell r="F6872" t="str">
            <v>ADD SUPPLEMENTAL DESCRIPTION</v>
          </cell>
          <cell r="G6872">
            <v>0</v>
          </cell>
        </row>
        <row r="6873">
          <cell r="A6873" t="str">
            <v>690E70140</v>
          </cell>
          <cell r="B6873" t="str">
            <v>Y</v>
          </cell>
          <cell r="C6873" t="str">
            <v>EACH</v>
          </cell>
          <cell r="D6873" t="str">
            <v>WORD ON PAVEMENT, 72", TYPE A</v>
          </cell>
          <cell r="F6873" t="str">
            <v>ADD SUPPLEMENTAL DESCRIPTION</v>
          </cell>
          <cell r="G6873">
            <v>0</v>
          </cell>
        </row>
        <row r="6874">
          <cell r="A6874" t="str">
            <v>690E70160</v>
          </cell>
          <cell r="B6874" t="str">
            <v>Y</v>
          </cell>
          <cell r="C6874" t="str">
            <v>EACH</v>
          </cell>
          <cell r="D6874" t="str">
            <v>WORD ON PAVEMENT, 72", TYPE A1</v>
          </cell>
          <cell r="F6874" t="str">
            <v>ADD SUPPLEMENTAL DESCRIPTION</v>
          </cell>
          <cell r="G6874">
            <v>0</v>
          </cell>
        </row>
        <row r="6875">
          <cell r="A6875" t="str">
            <v>690E71000</v>
          </cell>
          <cell r="B6875" t="str">
            <v>Y</v>
          </cell>
          <cell r="C6875" t="str">
            <v>EACH</v>
          </cell>
          <cell r="D6875" t="str">
            <v>WORD ON PAVEMENT, 72", TYPE A2</v>
          </cell>
          <cell r="F6875" t="str">
            <v>ADD SUPPLEMENTAL DESCRIPTION</v>
          </cell>
          <cell r="G6875">
            <v>0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WORD ON PAVEMENT, 72", TYPE B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EACH</v>
          </cell>
          <cell r="D6877" t="str">
            <v>WORD ON PAVEMENT, 72", TYPE C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EACH</v>
          </cell>
          <cell r="D6878" t="str">
            <v>WORD ON PAVEMENT, 96", TYPE A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EACH</v>
          </cell>
          <cell r="D6879" t="str">
            <v>WORD ON PAVEMENT, 96", TYPE A1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EACH</v>
          </cell>
          <cell r="D6880" t="str">
            <v>WORD ON PAVEMENT, 96", TYPE A2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EACH</v>
          </cell>
          <cell r="D6881" t="str">
            <v>WORD ON PAVEMENT, 96", TYPE B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EACH</v>
          </cell>
          <cell r="D6882" t="str">
            <v>WORD ON PAVEMENT, 96", TYPE C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EACH</v>
          </cell>
          <cell r="D6883" t="str">
            <v>WORD ON PAVEMENT, 72", TYPE A3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EACH</v>
          </cell>
          <cell r="D6884" t="str">
            <v>WORD ON PAVEMENT, 72", TYPE A3, AS PER PLAN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EACH</v>
          </cell>
          <cell r="D6885" t="str">
            <v>WORD ON PAVEMENT, 96", TYPE A3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FT</v>
          </cell>
          <cell r="D6886" t="str">
            <v>DOTTED LINE, 4", TYPE A3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FT</v>
          </cell>
          <cell r="D6887" t="str">
            <v>DOTTED LINE, 4", TYPE A3, AS PER PLAN</v>
          </cell>
          <cell r="F6887" t="str">
            <v>ADD SUPPLEMENTAL DESCRIPTION</v>
          </cell>
          <cell r="G6887">
            <v>0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DOTTED LINE, 4", TYPE A</v>
          </cell>
          <cell r="F6888" t="str">
            <v>ADD SUPPLEMENTAL DESCRIPTION</v>
          </cell>
          <cell r="G6888">
            <v>0</v>
          </cell>
        </row>
        <row r="6889">
          <cell r="A6889" t="str">
            <v>690E98200</v>
          </cell>
          <cell r="B6889" t="str">
            <v>Y</v>
          </cell>
          <cell r="C6889" t="str">
            <v>FT</v>
          </cell>
          <cell r="D6889" t="str">
            <v>DOTTED LINE, 4", TYPE A1</v>
          </cell>
          <cell r="F6889" t="str">
            <v>ADD SUPPLEMENTAL DESCRIPTION</v>
          </cell>
          <cell r="G6889">
            <v>0</v>
          </cell>
        </row>
        <row r="6890">
          <cell r="A6890" t="str">
            <v>690E98300</v>
          </cell>
          <cell r="B6890" t="str">
            <v>Y</v>
          </cell>
          <cell r="C6890" t="str">
            <v>FT</v>
          </cell>
          <cell r="D6890" t="str">
            <v>DOTTED LINE, 4", TYPE A2</v>
          </cell>
          <cell r="F6890" t="str">
            <v>ADD SUPPLEMENTAL DESCRIPTION</v>
          </cell>
          <cell r="G6890">
            <v>0</v>
          </cell>
        </row>
        <row r="6891">
          <cell r="A6891" t="str">
            <v>690E98400</v>
          </cell>
          <cell r="B6891" t="str">
            <v>Y</v>
          </cell>
          <cell r="C6891" t="str">
            <v>FT</v>
          </cell>
          <cell r="D6891" t="str">
            <v>DOTTED LINE, 4", TYPE B</v>
          </cell>
          <cell r="F6891" t="str">
            <v>ADD SUPPLEMENTAL DESCRIPTION</v>
          </cell>
          <cell r="G6891">
            <v>0</v>
          </cell>
        </row>
        <row r="6892">
          <cell r="A6892" t="str">
            <v>690E98500</v>
          </cell>
          <cell r="B6892" t="str">
            <v>Y</v>
          </cell>
          <cell r="C6892" t="str">
            <v>FT</v>
          </cell>
          <cell r="D6892" t="str">
            <v>DOTTED LINE, 4", TYPE C</v>
          </cell>
          <cell r="F6892" t="str">
            <v>ADD SUPPLEMENTAL DESCRIPTION</v>
          </cell>
          <cell r="G6892">
            <v>0</v>
          </cell>
        </row>
        <row r="6893">
          <cell r="A6893" t="str">
            <v>690E98600</v>
          </cell>
          <cell r="B6893" t="str">
            <v>Y</v>
          </cell>
          <cell r="C6893" t="str">
            <v>FT</v>
          </cell>
          <cell r="D6893" t="str">
            <v>DOTTED LINE, 6", TYPE A</v>
          </cell>
          <cell r="F6893" t="str">
            <v>ADD SUPPLEMENTAL DESCRIPTION</v>
          </cell>
          <cell r="G6893">
            <v>0</v>
          </cell>
        </row>
        <row r="6894">
          <cell r="A6894" t="str">
            <v>690E98700</v>
          </cell>
          <cell r="B6894" t="str">
            <v>Y</v>
          </cell>
          <cell r="C6894" t="str">
            <v>FT</v>
          </cell>
          <cell r="D6894" t="str">
            <v>DOTTED LINE, 6", TYPE A1</v>
          </cell>
          <cell r="F6894" t="str">
            <v>ADD SUPPLEMENTAL DESCRIPTION</v>
          </cell>
          <cell r="G6894">
            <v>0</v>
          </cell>
        </row>
        <row r="6895">
          <cell r="A6895" t="str">
            <v>690E98800</v>
          </cell>
          <cell r="B6895" t="str">
            <v>Y</v>
          </cell>
          <cell r="C6895" t="str">
            <v>FT</v>
          </cell>
          <cell r="D6895" t="str">
            <v>DOTTED LINE, 6", TYPE A2</v>
          </cell>
          <cell r="F6895" t="str">
            <v>ADD SUPPLEMENTAL DESCRIPTION</v>
          </cell>
          <cell r="G6895">
            <v>0</v>
          </cell>
        </row>
        <row r="6896">
          <cell r="A6896" t="str">
            <v>690E98900</v>
          </cell>
          <cell r="B6896" t="str">
            <v>Y</v>
          </cell>
          <cell r="C6896" t="str">
            <v>FT</v>
          </cell>
          <cell r="D6896" t="str">
            <v>DOTTED LINE, 6", TYPE B</v>
          </cell>
          <cell r="F6896" t="str">
            <v>ADD SUPPLEMENTAL DESCRIPTION</v>
          </cell>
          <cell r="G6896">
            <v>0</v>
          </cell>
        </row>
        <row r="6897">
          <cell r="A6897" t="str">
            <v>690E99000</v>
          </cell>
          <cell r="B6897" t="str">
            <v>Y</v>
          </cell>
          <cell r="C6897" t="str">
            <v>FT</v>
          </cell>
          <cell r="D6897" t="str">
            <v>DOTTED LINE, 6", TYPE C</v>
          </cell>
          <cell r="F6897" t="str">
            <v>ADD SUPPLEMENTAL DESCRIPTION</v>
          </cell>
          <cell r="G6897">
            <v>0</v>
          </cell>
        </row>
        <row r="6898">
          <cell r="A6898" t="str">
            <v>690E99100</v>
          </cell>
          <cell r="B6898" t="str">
            <v>Y</v>
          </cell>
          <cell r="C6898" t="str">
            <v>FT</v>
          </cell>
          <cell r="D6898" t="str">
            <v>DOTTED LINE, 6", TYPE A3</v>
          </cell>
          <cell r="F6898" t="str">
            <v>ADD SUPPLEMENTAL DESCRIPTION</v>
          </cell>
          <cell r="G6898">
            <v>0</v>
          </cell>
        </row>
        <row r="6899">
          <cell r="A6899" t="str">
            <v>690E99200</v>
          </cell>
          <cell r="B6899" t="str">
            <v>Y</v>
          </cell>
          <cell r="C6899" t="str">
            <v>FT</v>
          </cell>
          <cell r="D6899" t="str">
            <v>DOTTED LINE, 12", TYPE A1</v>
          </cell>
          <cell r="F6899" t="str">
            <v>ADD SUPPLEMENTAL DESCRIPTION</v>
          </cell>
          <cell r="G6899">
            <v>0</v>
          </cell>
        </row>
        <row r="6900">
          <cell r="A6900" t="str">
            <v>690E99300</v>
          </cell>
          <cell r="B6900" t="str">
            <v>Y</v>
          </cell>
          <cell r="C6900" t="str">
            <v>FT</v>
          </cell>
          <cell r="D6900" t="str">
            <v>DOTTED LINE, 12", TYPE A2</v>
          </cell>
          <cell r="F6900" t="str">
            <v>ADD SUPPLEMENTAL DESCRIPTION</v>
          </cell>
          <cell r="G6900">
            <v>0</v>
          </cell>
        </row>
        <row r="6901">
          <cell r="A6901" t="str">
            <v>690E99400</v>
          </cell>
          <cell r="B6901" t="str">
            <v>Y</v>
          </cell>
          <cell r="C6901" t="str">
            <v>FT</v>
          </cell>
          <cell r="D6901" t="str">
            <v>DOTTED LINE, 12", TYPE A3</v>
          </cell>
          <cell r="F6901" t="str">
            <v>ADD SUPPLEMENTAL DESCRIPTION</v>
          </cell>
          <cell r="G6901">
            <v>0</v>
          </cell>
        </row>
        <row r="6902">
          <cell r="A6902" t="str">
            <v>690E99500</v>
          </cell>
          <cell r="B6902" t="str">
            <v>Y</v>
          </cell>
          <cell r="C6902" t="str">
            <v>EACH</v>
          </cell>
          <cell r="D6902" t="str">
            <v>HANDICAP SYMBOL MARKING, TYPE A</v>
          </cell>
          <cell r="F6902" t="str">
            <v>ADD SUPPLEMENTAL DESCRIPTION</v>
          </cell>
          <cell r="G6902">
            <v>0</v>
          </cell>
        </row>
        <row r="6903">
          <cell r="A6903" t="str">
            <v>690E99550</v>
          </cell>
          <cell r="B6903" t="str">
            <v>Y</v>
          </cell>
          <cell r="C6903" t="str">
            <v>EACH</v>
          </cell>
          <cell r="D6903" t="str">
            <v>HANDICAP SYMBOL MARKING, TYPE A1</v>
          </cell>
          <cell r="F6903" t="str">
            <v>ADD SUPPLEMENTAL DESCRIPTION</v>
          </cell>
          <cell r="G6903">
            <v>0</v>
          </cell>
        </row>
        <row r="6904">
          <cell r="A6904" t="str">
            <v>690E99600</v>
          </cell>
          <cell r="B6904" t="str">
            <v>Y</v>
          </cell>
          <cell r="C6904" t="str">
            <v>EACH</v>
          </cell>
          <cell r="D6904" t="str">
            <v>HANDICAP SYMBOL MARKING, TYPE A2</v>
          </cell>
          <cell r="F6904" t="str">
            <v>ADD SUPPLEMENTAL DESCRIPTION</v>
          </cell>
          <cell r="G6904">
            <v>0</v>
          </cell>
        </row>
        <row r="6905">
          <cell r="A6905" t="str">
            <v>690E99700</v>
          </cell>
          <cell r="B6905" t="str">
            <v>Y</v>
          </cell>
          <cell r="C6905" t="str">
            <v>EACH</v>
          </cell>
          <cell r="D6905" t="str">
            <v>HANDICAP SYMBOL MARKING, TYPE B</v>
          </cell>
          <cell r="F6905" t="str">
            <v>ADD SUPPLEMENTAL DESCRIPTION</v>
          </cell>
          <cell r="G6905">
            <v>0</v>
          </cell>
        </row>
        <row r="6906">
          <cell r="A6906" t="str">
            <v>690E99800</v>
          </cell>
          <cell r="B6906" t="str">
            <v>Y</v>
          </cell>
          <cell r="C6906" t="str">
            <v>EACH</v>
          </cell>
          <cell r="D6906" t="str">
            <v>HANDICAP SYMBOL MARKING, TYPE C</v>
          </cell>
          <cell r="F6906" t="str">
            <v>ADD SUPPLEMENTAL DESCRIPTION</v>
          </cell>
          <cell r="G6906">
            <v>0</v>
          </cell>
        </row>
        <row r="6907">
          <cell r="A6907" t="str">
            <v>690E99900</v>
          </cell>
          <cell r="B6907" t="str">
            <v>Y</v>
          </cell>
          <cell r="C6907" t="str">
            <v>EACH</v>
          </cell>
          <cell r="D6907" t="str">
            <v>HANDICAP SYMBOL MARKING, TYPE A3</v>
          </cell>
          <cell r="F6907" t="str">
            <v>ADD SUPPLEMENTAL DESCRIPTION</v>
          </cell>
          <cell r="G6907">
            <v>0</v>
          </cell>
        </row>
        <row r="6908">
          <cell r="A6908" t="str">
            <v>691E00500</v>
          </cell>
          <cell r="B6908" t="str">
            <v>Y</v>
          </cell>
          <cell r="C6908" t="str">
            <v>EACH</v>
          </cell>
          <cell r="D6908" t="str">
            <v>BIKE CROSSING SYMBOL, TYPE A1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EACH</v>
          </cell>
          <cell r="D6909" t="str">
            <v>BIKE CROSSING SYMBOL, TYPE A2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EACH</v>
          </cell>
          <cell r="D6910" t="str">
            <v>BIKE CROSSING SYMBOL, TYPE A3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EACH</v>
          </cell>
          <cell r="D6911" t="str">
            <v>BIKE CROSSING SYMBOL, TYPE B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EACH</v>
          </cell>
          <cell r="D6912" t="str">
            <v>BIKE CROSSING SYMBOL, TYPE C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EACH</v>
          </cell>
          <cell r="D6913" t="str">
            <v>BIKE LANE SYMBOL MARKING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EACH</v>
          </cell>
          <cell r="D6914" t="str">
            <v>BIKE LANE SYMBOL MARKING, TYPE A1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EACH</v>
          </cell>
          <cell r="D6915" t="str">
            <v>BIKE LANE SYMBOL MARKING, TYPE A2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EACH</v>
          </cell>
          <cell r="D6916" t="str">
            <v>BIKE LANE SYMBOL MARKING, TYPE A3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EACH</v>
          </cell>
          <cell r="D6917" t="str">
            <v>BIKE LANE SYMBOL MARKING, TYPE B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EACH</v>
          </cell>
          <cell r="D6918" t="str">
            <v>BIKE LANE SYMBOL MARKING, TYPE C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EACH</v>
          </cell>
          <cell r="D6919" t="str">
            <v>SHARED LANE MARKING, TYPE A1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SHARED LANE MARKING, TYPA A2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EACH</v>
          </cell>
          <cell r="D6921" t="str">
            <v>SHARED LANE MARKING, TYPE A3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EACH</v>
          </cell>
          <cell r="D6922" t="str">
            <v>SHARED LANE MARKING, TYPE B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EACH</v>
          </cell>
          <cell r="D6923" t="str">
            <v>SHARED LANE MARKING, TYPE C</v>
          </cell>
          <cell r="F6923" t="str">
            <v>ADD SUPPLEMENTAL DESCRIPTION</v>
          </cell>
          <cell r="G6923">
            <v>0</v>
          </cell>
        </row>
        <row r="6924">
          <cell r="A6924" t="str">
            <v>691E60100</v>
          </cell>
          <cell r="B6924" t="str">
            <v>Y</v>
          </cell>
          <cell r="C6924" t="str">
            <v>FT</v>
          </cell>
          <cell r="D6924" t="str">
            <v>YIELD LINE, TYPE A1</v>
          </cell>
          <cell r="F6924" t="str">
            <v>ADD SUPPLEMENTAL DESCRIPTION</v>
          </cell>
          <cell r="G6924">
            <v>0</v>
          </cell>
        </row>
        <row r="6925">
          <cell r="A6925" t="str">
            <v>691E60200</v>
          </cell>
          <cell r="B6925" t="str">
            <v>Y</v>
          </cell>
          <cell r="C6925" t="str">
            <v>FT</v>
          </cell>
          <cell r="D6925" t="str">
            <v>YIELD LINE, TYPE A2</v>
          </cell>
          <cell r="F6925" t="str">
            <v>ADD SUPPLEMENTAL DESCRIPTION</v>
          </cell>
          <cell r="G6925">
            <v>0</v>
          </cell>
        </row>
        <row r="6926">
          <cell r="A6926" t="str">
            <v>691E60300</v>
          </cell>
          <cell r="B6926" t="str">
            <v>Y</v>
          </cell>
          <cell r="C6926" t="str">
            <v>FT</v>
          </cell>
          <cell r="D6926" t="str">
            <v>YIELD LINE, TYPE A3</v>
          </cell>
          <cell r="F6926" t="str">
            <v>ADD SUPPLEMENTAL DESCRIPTION</v>
          </cell>
          <cell r="G6926">
            <v>0</v>
          </cell>
        </row>
        <row r="6927">
          <cell r="A6927" t="str">
            <v>692E10000</v>
          </cell>
          <cell r="B6927" t="str">
            <v>Y</v>
          </cell>
          <cell r="C6927" t="str">
            <v>FT</v>
          </cell>
          <cell r="D6927" t="str">
            <v>YIELD LINE, TYPE B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FT</v>
          </cell>
          <cell r="D6928" t="str">
            <v>YIELD LINE, TYPE C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TWO-WAY RADIO EQUIPMENT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FT</v>
          </cell>
          <cell r="D6930" t="str">
            <v>REMOVAL OF PAVEMENT MARKINGS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EACH</v>
          </cell>
          <cell r="D6931" t="str">
            <v>REMOVAL OF PAVEMENT MARKINGS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EACH</v>
          </cell>
          <cell r="D6932" t="str">
            <v>REMOVAL OF PAVEMENT MARKINGS, AS PER PLAN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SF</v>
          </cell>
          <cell r="D6933" t="str">
            <v>REMOVAL OF PAVEMENT MARKINGS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SF</v>
          </cell>
          <cell r="D6936" t="str">
            <v>GREEN COLORED PAVEMENT FOR BIKE LANES, TYPE A1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SF</v>
          </cell>
          <cell r="D6937" t="str">
            <v>GREEN COLORED PAVEMENT FOR BIKE LANES,TYPE A2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SF</v>
          </cell>
          <cell r="D6938" t="str">
            <v>GREEN COLORED PAVEMENT FOR BIKE LANES,TYPE A3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PAVEMENT MARKING, MISC.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FT</v>
          </cell>
          <cell r="D6940" t="str">
            <v>PAVEMENT MARKING, MISC.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MILE</v>
          </cell>
          <cell r="D6941" t="str">
            <v>EDGE LINE, 4"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EDGE LINE, 4", AS PER PLAN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MILE</v>
          </cell>
          <cell r="D6943" t="str">
            <v>EDGE LINE, 6"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LANE LINE, 4"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MILE</v>
          </cell>
          <cell r="D6945" t="str">
            <v>LANE LINE, 4", AS PER PLAN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LANE LINE, 6"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MILE</v>
          </cell>
          <cell r="D6947" t="str">
            <v>CENTER LINE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MILE</v>
          </cell>
          <cell r="D6948" t="str">
            <v>CENTER LINE, AS PER PLAN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FT</v>
          </cell>
          <cell r="D6949" t="str">
            <v>CHANNELIZING LINE, 8"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FT</v>
          </cell>
          <cell r="D6950" t="str">
            <v>CHANNELIZING LINE, 8", AS PER PLAN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FT</v>
          </cell>
          <cell r="D6951" t="str">
            <v>CHANNELIZING LINE, 12"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FT</v>
          </cell>
          <cell r="D6952" t="str">
            <v>STOP LINE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FT</v>
          </cell>
          <cell r="D6953" t="str">
            <v>STOP LINE, AS PER PLAN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FT</v>
          </cell>
          <cell r="D6954" t="str">
            <v>CROSSWALK LINE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FT</v>
          </cell>
          <cell r="D6955" t="str">
            <v>CROSSWALK LINE, AS PER PLAN</v>
          </cell>
          <cell r="F6955" t="str">
            <v>ADD SUPPLEMENTAL DESCRIPTION</v>
          </cell>
          <cell r="G6955">
            <v>0</v>
          </cell>
        </row>
        <row r="6956">
          <cell r="A6956" t="str">
            <v>692E35500</v>
          </cell>
          <cell r="B6956" t="str">
            <v>Y</v>
          </cell>
          <cell r="C6956" t="str">
            <v>FT</v>
          </cell>
          <cell r="D6956" t="str">
            <v>TRANSVERSE/DIAGONAL LINE</v>
          </cell>
          <cell r="F6956" t="str">
            <v>ADD SUPPLEMENTAL DESCRIPTION</v>
          </cell>
          <cell r="G6956">
            <v>0</v>
          </cell>
        </row>
        <row r="6957">
          <cell r="A6957" t="str">
            <v>692E36000</v>
          </cell>
          <cell r="B6957" t="str">
            <v>Y</v>
          </cell>
          <cell r="C6957" t="str">
            <v>FT</v>
          </cell>
          <cell r="D6957" t="str">
            <v>TRANSVERSE/DIAGONAL LINE, AS PER PLAN</v>
          </cell>
          <cell r="F6957" t="str">
            <v>ADD SUPPLEMENTAL DESCRIPTION</v>
          </cell>
          <cell r="G6957">
            <v>0</v>
          </cell>
        </row>
        <row r="6958">
          <cell r="A6958" t="str">
            <v>692E37000</v>
          </cell>
          <cell r="B6958" t="str">
            <v>Y</v>
          </cell>
          <cell r="C6958" t="str">
            <v>FT</v>
          </cell>
          <cell r="D6958" t="str">
            <v>CHEVRON MARKING</v>
          </cell>
          <cell r="F6958" t="str">
            <v>ADD SUPPLEMENTAL DESCRIPTION</v>
          </cell>
          <cell r="G6958">
            <v>0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0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0</v>
          </cell>
        </row>
        <row r="7056">
          <cell r="A7056" t="str">
            <v>804E99000</v>
          </cell>
          <cell r="B7056" t="str">
            <v>Y</v>
          </cell>
          <cell r="C7056" t="str">
            <v>FT</v>
          </cell>
          <cell r="D7056" t="str">
            <v>PARKING LOT STALL MARKING, TYPE B90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0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FT</v>
          </cell>
          <cell r="D7109" t="str">
            <v>CHANNELIZING LINE, 8"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0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0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0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0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0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0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SY</v>
          </cell>
          <cell r="D7163" t="str">
            <v>SEEDING AND MULCHING, CLASS 5B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0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0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0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0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0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0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0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0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0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0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0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0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0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0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0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0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0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EACH</v>
          </cell>
          <cell r="D7277" t="str">
            <v>EVERGREEN TREE, 5' HEIGHT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EACH</v>
          </cell>
          <cell r="D7278" t="str">
            <v>EVERGREEN TREE, 5' HEIGHT, AS PER PLAN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0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0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0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0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0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0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0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0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0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0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0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0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0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0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0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0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0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0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0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0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0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CRHR</v>
          </cell>
          <cell r="D7451" t="str">
            <v>SCALING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SY</v>
          </cell>
          <cell r="D7452" t="str">
            <v>DRAPE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M29" sqref="M2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6" t="str">
        <f>"SUBSUMMARY SHEET " &amp; B8</f>
        <v>SUBSUMMARY SHEET 1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1</v>
      </c>
      <c r="D8" s="43" t="s">
        <v>7</v>
      </c>
      <c r="E8" s="43"/>
      <c r="F8" s="43"/>
      <c r="G8" s="43"/>
      <c r="H8" s="43"/>
      <c r="I8" s="43"/>
      <c r="J8" s="43"/>
      <c r="K8" s="24" t="s">
        <v>23</v>
      </c>
      <c r="L8" s="24" t="s">
        <v>24</v>
      </c>
      <c r="M8" s="24" t="s">
        <v>25</v>
      </c>
      <c r="N8" s="24" t="s">
        <v>26</v>
      </c>
      <c r="O8" s="24" t="s">
        <v>28</v>
      </c>
      <c r="P8" s="24" t="s">
        <v>29</v>
      </c>
      <c r="Q8" s="24" t="s">
        <v>30</v>
      </c>
      <c r="R8" s="24" t="s">
        <v>31</v>
      </c>
      <c r="S8" s="24" t="s">
        <v>32</v>
      </c>
      <c r="T8" s="24" t="s">
        <v>33</v>
      </c>
      <c r="U8" s="24" t="s">
        <v>35</v>
      </c>
      <c r="V8" s="24" t="s">
        <v>34</v>
      </c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4" t="s">
        <v>8</v>
      </c>
      <c r="E9" s="44"/>
      <c r="F9" s="44"/>
      <c r="G9" s="44"/>
      <c r="H9" s="44"/>
      <c r="I9" s="44"/>
      <c r="J9" s="44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8" t="s">
        <v>10</v>
      </c>
      <c r="D10" s="45" t="s">
        <v>20</v>
      </c>
      <c r="E10" s="45" t="s">
        <v>21</v>
      </c>
      <c r="F10" s="48" t="s">
        <v>0</v>
      </c>
      <c r="G10" s="49"/>
      <c r="H10" s="49"/>
      <c r="I10" s="49"/>
      <c r="J10" s="50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>
        <v>204</v>
      </c>
      <c r="P10" s="8" t="str">
        <f t="shared" si="0"/>
        <v>607</v>
      </c>
      <c r="Q10" s="8" t="str">
        <f t="shared" si="0"/>
        <v>608</v>
      </c>
      <c r="R10" s="8" t="str">
        <f t="shared" si="0"/>
        <v>608</v>
      </c>
      <c r="S10" s="8" t="str">
        <f t="shared" si="0"/>
        <v>608</v>
      </c>
      <c r="T10" s="8" t="str">
        <f t="shared" si="0"/>
        <v>609</v>
      </c>
      <c r="U10" s="8" t="str">
        <f t="shared" si="0"/>
        <v>609</v>
      </c>
      <c r="V10" s="8" t="str">
        <f t="shared" si="0"/>
        <v>609</v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9"/>
      <c r="D11" s="46"/>
      <c r="E11" s="46"/>
      <c r="F11" s="51"/>
      <c r="G11" s="52"/>
      <c r="H11" s="52"/>
      <c r="I11" s="52"/>
      <c r="J11" s="53"/>
      <c r="K11" s="57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PAVEMENT REMOVED</v>
      </c>
      <c r="L11" s="58" t="str">
        <f t="shared" si="1"/>
        <v>WALK REMOVED</v>
      </c>
      <c r="M11" s="58" t="str">
        <f t="shared" si="1"/>
        <v>CURB REMOVED</v>
      </c>
      <c r="N11" s="58" t="str">
        <f t="shared" si="1"/>
        <v>FENCE REMOVED</v>
      </c>
      <c r="O11" s="58" t="s">
        <v>27</v>
      </c>
      <c r="P11" s="58" t="str">
        <f t="shared" si="1"/>
        <v>FENCE, TYPE CLT</v>
      </c>
      <c r="Q11" s="58" t="str">
        <f t="shared" si="1"/>
        <v>4" CONCRETE WALK</v>
      </c>
      <c r="R11" s="58" t="str">
        <f t="shared" si="1"/>
        <v>CURB RAMP</v>
      </c>
      <c r="S11" s="58" t="str">
        <f t="shared" si="1"/>
        <v>CURB RAMP, AS PER PLAN</v>
      </c>
      <c r="T11" s="58" t="str">
        <f t="shared" si="1"/>
        <v>CURB, TYPE 6</v>
      </c>
      <c r="U11" s="58" t="str">
        <f t="shared" si="1"/>
        <v>CURB, TYPE 6, AS PER PLAN</v>
      </c>
      <c r="V11" s="58" t="str">
        <f t="shared" si="1"/>
        <v>CURB, TYPE 7, AS PER PLAN</v>
      </c>
      <c r="W11" s="58" t="str">
        <f t="shared" si="1"/>
        <v/>
      </c>
      <c r="X11" s="58" t="str">
        <f t="shared" si="1"/>
        <v/>
      </c>
      <c r="Y11" s="58" t="str">
        <f t="shared" si="1"/>
        <v/>
      </c>
      <c r="Z11" s="58" t="str">
        <f t="shared" si="1"/>
        <v/>
      </c>
      <c r="AA11" s="58" t="str">
        <f t="shared" si="1"/>
        <v/>
      </c>
      <c r="AB11" s="58" t="str">
        <f t="shared" si="1"/>
        <v/>
      </c>
      <c r="AC11" s="58" t="str">
        <f t="shared" si="1"/>
        <v/>
      </c>
      <c r="AD11" s="58" t="str">
        <f t="shared" si="1"/>
        <v/>
      </c>
      <c r="AE11" s="58" t="str">
        <f t="shared" si="1"/>
        <v/>
      </c>
    </row>
    <row r="12" spans="1:38" ht="12.75" customHeight="1" x14ac:dyDescent="0.2">
      <c r="B12" s="69"/>
      <c r="D12" s="46"/>
      <c r="E12" s="46"/>
      <c r="F12" s="51"/>
      <c r="G12" s="52"/>
      <c r="H12" s="52"/>
      <c r="I12" s="52"/>
      <c r="J12" s="53"/>
      <c r="K12" s="57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</row>
    <row r="13" spans="1:38" ht="12.75" customHeight="1" x14ac:dyDescent="0.2">
      <c r="B13" s="69"/>
      <c r="D13" s="46"/>
      <c r="E13" s="46"/>
      <c r="F13" s="51"/>
      <c r="G13" s="52"/>
      <c r="H13" s="52"/>
      <c r="I13" s="52"/>
      <c r="J13" s="53"/>
      <c r="K13" s="57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</row>
    <row r="14" spans="1:38" ht="12.75" customHeight="1" x14ac:dyDescent="0.2">
      <c r="B14" s="69"/>
      <c r="D14" s="46"/>
      <c r="E14" s="46"/>
      <c r="F14" s="51"/>
      <c r="G14" s="52"/>
      <c r="H14" s="52"/>
      <c r="I14" s="52"/>
      <c r="J14" s="53"/>
      <c r="K14" s="57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8" ht="12.75" customHeight="1" x14ac:dyDescent="0.2">
      <c r="B15" s="69"/>
      <c r="D15" s="46"/>
      <c r="E15" s="46"/>
      <c r="F15" s="51"/>
      <c r="G15" s="52"/>
      <c r="H15" s="52"/>
      <c r="I15" s="52"/>
      <c r="J15" s="53"/>
      <c r="K15" s="57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</row>
    <row r="16" spans="1:38" ht="12.75" customHeight="1" x14ac:dyDescent="0.2">
      <c r="B16" s="69"/>
      <c r="D16" s="46"/>
      <c r="E16" s="46"/>
      <c r="F16" s="51"/>
      <c r="G16" s="52"/>
      <c r="H16" s="52"/>
      <c r="I16" s="52"/>
      <c r="J16" s="53"/>
      <c r="K16" s="57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</row>
    <row r="17" spans="2:31" ht="12.75" customHeight="1" x14ac:dyDescent="0.2">
      <c r="B17" s="69"/>
      <c r="D17" s="46"/>
      <c r="E17" s="46"/>
      <c r="F17" s="51"/>
      <c r="G17" s="52"/>
      <c r="H17" s="52"/>
      <c r="I17" s="52"/>
      <c r="J17" s="53"/>
      <c r="K17" s="57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</row>
    <row r="18" spans="2:31" ht="12.75" customHeight="1" x14ac:dyDescent="0.2">
      <c r="B18" s="69"/>
      <c r="D18" s="46"/>
      <c r="E18" s="46"/>
      <c r="F18" s="51"/>
      <c r="G18" s="52"/>
      <c r="H18" s="52"/>
      <c r="I18" s="52"/>
      <c r="J18" s="53"/>
      <c r="K18" s="57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</row>
    <row r="19" spans="2:31" ht="12.75" customHeight="1" x14ac:dyDescent="0.2">
      <c r="B19" s="69"/>
      <c r="D19" s="46"/>
      <c r="E19" s="46"/>
      <c r="F19" s="51"/>
      <c r="G19" s="52"/>
      <c r="H19" s="52"/>
      <c r="I19" s="52"/>
      <c r="J19" s="53"/>
      <c r="K19" s="57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</row>
    <row r="20" spans="2:31" ht="12.75" customHeight="1" x14ac:dyDescent="0.2">
      <c r="B20" s="69"/>
      <c r="D20" s="46"/>
      <c r="E20" s="46"/>
      <c r="F20" s="51"/>
      <c r="G20" s="52"/>
      <c r="H20" s="52"/>
      <c r="I20" s="52"/>
      <c r="J20" s="53"/>
      <c r="K20" s="57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2:31" ht="12.75" customHeight="1" x14ac:dyDescent="0.2">
      <c r="B21" s="69"/>
      <c r="D21" s="46"/>
      <c r="E21" s="46"/>
      <c r="F21" s="51"/>
      <c r="G21" s="52"/>
      <c r="H21" s="52"/>
      <c r="I21" s="52"/>
      <c r="J21" s="53"/>
      <c r="K21" s="57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2:31" ht="12.75" customHeight="1" x14ac:dyDescent="0.2">
      <c r="B22" s="69"/>
      <c r="D22" s="46"/>
      <c r="E22" s="46"/>
      <c r="F22" s="51"/>
      <c r="G22" s="52"/>
      <c r="H22" s="52"/>
      <c r="I22" s="52"/>
      <c r="J22" s="53"/>
      <c r="K22" s="57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2:31" ht="12.75" customHeight="1" thickBot="1" x14ac:dyDescent="0.25">
      <c r="B23" s="70"/>
      <c r="D23" s="47"/>
      <c r="E23" s="47"/>
      <c r="F23" s="54"/>
      <c r="G23" s="55"/>
      <c r="H23" s="55"/>
      <c r="I23" s="55"/>
      <c r="J23" s="56"/>
      <c r="K23" s="9" t="str">
        <f t="shared" ref="K23:AE23" si="2">IF(OR(TRIM(K8)=0,TRIM(K8)=""),"",IFERROR(TRIM(INDEX(QryItemNamed,MATCH(TRIM(K8),ITEM,0),3)),""))</f>
        <v>SY</v>
      </c>
      <c r="L23" s="10" t="str">
        <f t="shared" si="2"/>
        <v>SF</v>
      </c>
      <c r="M23" s="10" t="str">
        <f t="shared" si="2"/>
        <v>FT</v>
      </c>
      <c r="N23" s="10" t="str">
        <f t="shared" si="2"/>
        <v>FT</v>
      </c>
      <c r="O23" s="10" t="str">
        <f t="shared" si="2"/>
        <v>SY</v>
      </c>
      <c r="P23" s="10" t="str">
        <f t="shared" si="2"/>
        <v>FT</v>
      </c>
      <c r="Q23" s="10" t="str">
        <f t="shared" si="2"/>
        <v>SF</v>
      </c>
      <c r="R23" s="10" t="str">
        <f t="shared" si="2"/>
        <v>SF</v>
      </c>
      <c r="S23" s="10" t="str">
        <f t="shared" si="2"/>
        <v>SF</v>
      </c>
      <c r="T23" s="10" t="str">
        <f t="shared" si="2"/>
        <v>FT</v>
      </c>
      <c r="U23" s="10" t="str">
        <f t="shared" si="2"/>
        <v>FT</v>
      </c>
      <c r="V23" s="10" t="str">
        <f t="shared" si="2"/>
        <v>FT</v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>
        <v>1</v>
      </c>
      <c r="D24" s="11" t="s">
        <v>36</v>
      </c>
      <c r="E24" s="11" t="s">
        <v>46</v>
      </c>
      <c r="F24" s="39">
        <v>6942.51</v>
      </c>
      <c r="G24" s="67"/>
      <c r="H24" s="11" t="s">
        <v>1</v>
      </c>
      <c r="I24" s="39">
        <v>7016.74</v>
      </c>
      <c r="J24" s="40"/>
      <c r="K24" s="33">
        <v>30.199444444444445</v>
      </c>
      <c r="L24" s="11"/>
      <c r="M24" s="11"/>
      <c r="N24" s="11"/>
      <c r="O24" s="36">
        <v>76.672899999999998</v>
      </c>
      <c r="P24" s="11"/>
      <c r="Q24" s="11"/>
      <c r="R24" s="11"/>
      <c r="S24" s="11"/>
      <c r="T24" s="36">
        <v>41.54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37</v>
      </c>
      <c r="E25" s="15" t="s">
        <v>46</v>
      </c>
      <c r="F25" s="37">
        <v>6964.05</v>
      </c>
      <c r="G25" s="41"/>
      <c r="H25" s="15" t="s">
        <v>1</v>
      </c>
      <c r="I25" s="37">
        <v>7005.96</v>
      </c>
      <c r="J25" s="38"/>
      <c r="K25" s="34">
        <v>80.644422222222218</v>
      </c>
      <c r="L25" s="15"/>
      <c r="M25" s="15"/>
      <c r="N25" s="15"/>
      <c r="O25" s="35">
        <v>80.644422222222218</v>
      </c>
      <c r="P25" s="15"/>
      <c r="Q25" s="15"/>
      <c r="R25" s="15"/>
      <c r="S25" s="35">
        <v>154.22139999999999</v>
      </c>
      <c r="T25" s="35">
        <v>54.136399999999995</v>
      </c>
      <c r="U25" s="35">
        <v>125.5557</v>
      </c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38</v>
      </c>
      <c r="E26" s="15" t="s">
        <v>46</v>
      </c>
      <c r="F26" s="37">
        <v>4030.33</v>
      </c>
      <c r="G26" s="41"/>
      <c r="H26" s="15" t="s">
        <v>1</v>
      </c>
      <c r="I26" s="37">
        <v>4095</v>
      </c>
      <c r="J26" s="38"/>
      <c r="K26" s="34">
        <v>56</v>
      </c>
      <c r="L26" s="15"/>
      <c r="M26" s="15"/>
      <c r="N26" s="15"/>
      <c r="O26" s="35">
        <v>56</v>
      </c>
      <c r="P26" s="15"/>
      <c r="Q26" s="15"/>
      <c r="R26" s="15"/>
      <c r="S26" s="15"/>
      <c r="T26" s="15"/>
      <c r="U26" s="15"/>
      <c r="V26" s="35">
        <v>139</v>
      </c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39</v>
      </c>
      <c r="E27" s="15" t="s">
        <v>46</v>
      </c>
      <c r="F27" s="37">
        <v>3963.77</v>
      </c>
      <c r="G27" s="41"/>
      <c r="H27" s="15" t="s">
        <v>1</v>
      </c>
      <c r="I27" s="37">
        <v>4030.38</v>
      </c>
      <c r="J27" s="38"/>
      <c r="K27" s="17"/>
      <c r="L27" s="35">
        <v>414.16039999999998</v>
      </c>
      <c r="M27" s="15"/>
      <c r="N27" s="15"/>
      <c r="O27" s="15"/>
      <c r="P27" s="15"/>
      <c r="Q27" s="35">
        <v>337.28339999999997</v>
      </c>
      <c r="R27" s="35">
        <v>188.10749999999999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40</v>
      </c>
      <c r="E28" s="15" t="s">
        <v>46</v>
      </c>
      <c r="F28" s="37">
        <v>4086.11</v>
      </c>
      <c r="G28" s="41"/>
      <c r="H28" s="15" t="s">
        <v>1</v>
      </c>
      <c r="I28" s="37">
        <v>4189.74</v>
      </c>
      <c r="J28" s="38"/>
      <c r="K28" s="17"/>
      <c r="L28" s="35">
        <v>617.41520000000003</v>
      </c>
      <c r="M28" s="15"/>
      <c r="N28" s="15"/>
      <c r="O28" s="15"/>
      <c r="P28" s="15"/>
      <c r="Q28" s="35">
        <v>461.00740000000002</v>
      </c>
      <c r="R28" s="35">
        <v>101.01349999999999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41</v>
      </c>
      <c r="E29" s="15" t="s">
        <v>46</v>
      </c>
      <c r="F29" s="37">
        <v>4007.25</v>
      </c>
      <c r="G29" s="41"/>
      <c r="H29" s="15" t="s">
        <v>1</v>
      </c>
      <c r="I29" s="37">
        <v>4034.98</v>
      </c>
      <c r="J29" s="38"/>
      <c r="K29" s="17"/>
      <c r="L29" s="15"/>
      <c r="M29" s="35">
        <v>24.06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42</v>
      </c>
      <c r="E30" s="15" t="s">
        <v>46</v>
      </c>
      <c r="F30" s="37">
        <v>4085.47</v>
      </c>
      <c r="G30" s="41"/>
      <c r="H30" s="15" t="s">
        <v>1</v>
      </c>
      <c r="I30" s="37">
        <v>4113.72</v>
      </c>
      <c r="J30" s="38"/>
      <c r="K30" s="17"/>
      <c r="L30" s="15"/>
      <c r="M30" s="35">
        <v>39.877400000000002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43</v>
      </c>
      <c r="E31" s="15" t="s">
        <v>46</v>
      </c>
      <c r="F31" s="37">
        <v>4096.01</v>
      </c>
      <c r="G31" s="41"/>
      <c r="H31" s="15" t="s">
        <v>1</v>
      </c>
      <c r="I31" s="37">
        <v>4189.82</v>
      </c>
      <c r="J31" s="38"/>
      <c r="K31" s="17"/>
      <c r="L31" s="15"/>
      <c r="M31" s="15"/>
      <c r="N31" s="35">
        <v>101.56399999999999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44</v>
      </c>
      <c r="E32" s="15" t="s">
        <v>46</v>
      </c>
      <c r="F32" s="37">
        <v>4112.91</v>
      </c>
      <c r="G32" s="41"/>
      <c r="H32" s="15" t="s">
        <v>1</v>
      </c>
      <c r="I32" s="37">
        <v>4189.82</v>
      </c>
      <c r="J32" s="38"/>
      <c r="K32" s="17"/>
      <c r="L32" s="15"/>
      <c r="M32" s="15"/>
      <c r="N32" s="15"/>
      <c r="O32" s="15"/>
      <c r="P32" s="35">
        <v>76.909700000000001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45</v>
      </c>
      <c r="E33" s="15" t="s">
        <v>46</v>
      </c>
      <c r="F33" s="37">
        <v>6977.1</v>
      </c>
      <c r="G33" s="41"/>
      <c r="H33" s="15" t="s">
        <v>1</v>
      </c>
      <c r="I33" s="37">
        <v>6989.16</v>
      </c>
      <c r="J33" s="3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35">
        <v>23.792400000000001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60" t="s">
        <v>2</v>
      </c>
      <c r="E84" s="61"/>
      <c r="F84" s="61"/>
      <c r="G84" s="61"/>
      <c r="H84" s="61"/>
      <c r="I84" s="61"/>
      <c r="J84" s="62"/>
      <c r="K84" s="19">
        <f>IF(K8="","",IF(OR(K23="", K23="LS", K23="LUMP"),IF(SUM(COUNTIF(K24:K83,"LS")+COUNTIF(K24:K83,"LUMP"))&gt;0,"LS",""),IF(SUM(K24:K83)&gt;0,ROUNDUP(SUM(K24:K83),0),"")))</f>
        <v>167</v>
      </c>
      <c r="L84" s="19">
        <f t="shared" ref="L84:AE84" si="3">IF(L8="","",IF(OR(L23="", L23="LS", L23="LUMP"),IF(SUM(COUNTIF(L24:L83,"LS")+COUNTIF(L24:L83,"LUMP"))&gt;0,"LS",""),IF(SUM(L24:L83)&gt;0,ROUNDUP(SUM(L24:L83),0),"")))</f>
        <v>1032</v>
      </c>
      <c r="M84" s="19">
        <f t="shared" si="3"/>
        <v>64</v>
      </c>
      <c r="N84" s="19">
        <f t="shared" si="3"/>
        <v>102</v>
      </c>
      <c r="O84" s="19">
        <f t="shared" si="3"/>
        <v>214</v>
      </c>
      <c r="P84" s="19">
        <f t="shared" si="3"/>
        <v>77</v>
      </c>
      <c r="Q84" s="19">
        <f t="shared" si="3"/>
        <v>799</v>
      </c>
      <c r="R84" s="19">
        <f t="shared" si="3"/>
        <v>290</v>
      </c>
      <c r="S84" s="19">
        <f t="shared" si="3"/>
        <v>155</v>
      </c>
      <c r="T84" s="19">
        <f t="shared" si="3"/>
        <v>96</v>
      </c>
      <c r="U84" s="19">
        <f t="shared" si="3"/>
        <v>150</v>
      </c>
      <c r="V84" s="19">
        <f t="shared" si="3"/>
        <v>139</v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2" t="str">
        <f>"SUBSUMMARY SHEET " &amp; B87</f>
        <v xml:space="preserve">SUBSUMMARY SHEET 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</row>
    <row r="87" spans="2:31" ht="12.75" customHeight="1" thickBot="1" x14ac:dyDescent="0.25">
      <c r="B87" s="29"/>
      <c r="D87" s="43" t="s">
        <v>7</v>
      </c>
      <c r="E87" s="43"/>
      <c r="F87" s="43"/>
      <c r="G87" s="43"/>
      <c r="H87" s="43"/>
      <c r="I87" s="43"/>
      <c r="J87" s="43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4" t="s">
        <v>8</v>
      </c>
      <c r="E88" s="44"/>
      <c r="F88" s="44"/>
      <c r="G88" s="44"/>
      <c r="H88" s="44"/>
      <c r="I88" s="44"/>
      <c r="J88" s="4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8" t="s">
        <v>10</v>
      </c>
      <c r="D89" s="45" t="s">
        <v>20</v>
      </c>
      <c r="E89" s="45" t="s">
        <v>21</v>
      </c>
      <c r="F89" s="48" t="s">
        <v>0</v>
      </c>
      <c r="G89" s="49"/>
      <c r="H89" s="49"/>
      <c r="I89" s="49"/>
      <c r="J89" s="50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69"/>
      <c r="D90" s="46"/>
      <c r="E90" s="46"/>
      <c r="F90" s="51"/>
      <c r="G90" s="52"/>
      <c r="H90" s="52"/>
      <c r="I90" s="52"/>
      <c r="J90" s="53"/>
      <c r="K90" s="57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8" t="str">
        <f t="shared" si="5"/>
        <v/>
      </c>
      <c r="M90" s="58" t="str">
        <f t="shared" si="5"/>
        <v/>
      </c>
      <c r="N90" s="58" t="str">
        <f t="shared" si="5"/>
        <v/>
      </c>
      <c r="O90" s="59" t="str">
        <f t="shared" si="5"/>
        <v/>
      </c>
      <c r="P90" s="59" t="str">
        <f t="shared" si="5"/>
        <v/>
      </c>
      <c r="Q90" s="59" t="str">
        <f t="shared" si="5"/>
        <v/>
      </c>
      <c r="R90" s="59" t="str">
        <f t="shared" si="5"/>
        <v/>
      </c>
      <c r="S90" s="59" t="str">
        <f t="shared" si="5"/>
        <v/>
      </c>
      <c r="T90" s="59" t="str">
        <f t="shared" si="5"/>
        <v/>
      </c>
      <c r="U90" s="59" t="str">
        <f t="shared" si="5"/>
        <v/>
      </c>
      <c r="V90" s="59" t="str">
        <f t="shared" si="5"/>
        <v/>
      </c>
      <c r="W90" s="59" t="str">
        <f t="shared" si="5"/>
        <v/>
      </c>
      <c r="X90" s="59" t="str">
        <f t="shared" si="5"/>
        <v/>
      </c>
      <c r="Y90" s="59" t="str">
        <f t="shared" si="5"/>
        <v/>
      </c>
      <c r="Z90" s="59" t="str">
        <f t="shared" si="5"/>
        <v/>
      </c>
      <c r="AA90" s="63" t="str">
        <f t="shared" si="5"/>
        <v/>
      </c>
      <c r="AB90" s="59" t="str">
        <f t="shared" si="5"/>
        <v/>
      </c>
      <c r="AC90" s="59" t="str">
        <f t="shared" si="5"/>
        <v/>
      </c>
      <c r="AD90" s="59" t="str">
        <f t="shared" si="5"/>
        <v/>
      </c>
      <c r="AE90" s="59" t="str">
        <f t="shared" si="5"/>
        <v/>
      </c>
    </row>
    <row r="91" spans="2:31" ht="12.75" customHeight="1" x14ac:dyDescent="0.2">
      <c r="B91" s="69"/>
      <c r="D91" s="46"/>
      <c r="E91" s="46"/>
      <c r="F91" s="51"/>
      <c r="G91" s="52"/>
      <c r="H91" s="52"/>
      <c r="I91" s="52"/>
      <c r="J91" s="53"/>
      <c r="K91" s="57"/>
      <c r="L91" s="58"/>
      <c r="M91" s="58"/>
      <c r="N91" s="58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4"/>
      <c r="AB91" s="59"/>
      <c r="AC91" s="59"/>
      <c r="AD91" s="59"/>
      <c r="AE91" s="59"/>
    </row>
    <row r="92" spans="2:31" ht="12.75" customHeight="1" x14ac:dyDescent="0.2">
      <c r="B92" s="69"/>
      <c r="D92" s="46"/>
      <c r="E92" s="46"/>
      <c r="F92" s="51"/>
      <c r="G92" s="52"/>
      <c r="H92" s="52"/>
      <c r="I92" s="52"/>
      <c r="J92" s="53"/>
      <c r="K92" s="57"/>
      <c r="L92" s="58"/>
      <c r="M92" s="58"/>
      <c r="N92" s="58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64"/>
      <c r="AB92" s="59"/>
      <c r="AC92" s="59"/>
      <c r="AD92" s="59"/>
      <c r="AE92" s="59"/>
    </row>
    <row r="93" spans="2:31" ht="12.75" customHeight="1" x14ac:dyDescent="0.2">
      <c r="B93" s="69"/>
      <c r="D93" s="46"/>
      <c r="E93" s="46"/>
      <c r="F93" s="51"/>
      <c r="G93" s="52"/>
      <c r="H93" s="52"/>
      <c r="I93" s="52"/>
      <c r="J93" s="53"/>
      <c r="K93" s="57"/>
      <c r="L93" s="58"/>
      <c r="M93" s="58"/>
      <c r="N93" s="58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4"/>
      <c r="AB93" s="59"/>
      <c r="AC93" s="59"/>
      <c r="AD93" s="59"/>
      <c r="AE93" s="59"/>
    </row>
    <row r="94" spans="2:31" ht="12.75" customHeight="1" x14ac:dyDescent="0.2">
      <c r="B94" s="69"/>
      <c r="D94" s="46"/>
      <c r="E94" s="46"/>
      <c r="F94" s="51"/>
      <c r="G94" s="52"/>
      <c r="H94" s="52"/>
      <c r="I94" s="52"/>
      <c r="J94" s="53"/>
      <c r="K94" s="57"/>
      <c r="L94" s="58"/>
      <c r="M94" s="58"/>
      <c r="N94" s="58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4"/>
      <c r="AB94" s="59"/>
      <c r="AC94" s="59"/>
      <c r="AD94" s="59"/>
      <c r="AE94" s="59"/>
    </row>
    <row r="95" spans="2:31" ht="12.75" customHeight="1" x14ac:dyDescent="0.2">
      <c r="B95" s="69"/>
      <c r="D95" s="46"/>
      <c r="E95" s="46"/>
      <c r="F95" s="51"/>
      <c r="G95" s="52"/>
      <c r="H95" s="52"/>
      <c r="I95" s="52"/>
      <c r="J95" s="53"/>
      <c r="K95" s="57"/>
      <c r="L95" s="58"/>
      <c r="M95" s="58"/>
      <c r="N95" s="58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64"/>
      <c r="AB95" s="59"/>
      <c r="AC95" s="59"/>
      <c r="AD95" s="59"/>
      <c r="AE95" s="59"/>
    </row>
    <row r="96" spans="2:31" ht="12.75" customHeight="1" x14ac:dyDescent="0.2">
      <c r="B96" s="69"/>
      <c r="D96" s="46"/>
      <c r="E96" s="46"/>
      <c r="F96" s="51"/>
      <c r="G96" s="52"/>
      <c r="H96" s="52"/>
      <c r="I96" s="52"/>
      <c r="J96" s="53"/>
      <c r="K96" s="57"/>
      <c r="L96" s="58"/>
      <c r="M96" s="58"/>
      <c r="N96" s="58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4"/>
      <c r="AB96" s="59"/>
      <c r="AC96" s="59"/>
      <c r="AD96" s="59"/>
      <c r="AE96" s="59"/>
    </row>
    <row r="97" spans="2:31" ht="12.75" customHeight="1" x14ac:dyDescent="0.2">
      <c r="B97" s="69"/>
      <c r="D97" s="46"/>
      <c r="E97" s="46"/>
      <c r="F97" s="51"/>
      <c r="G97" s="52"/>
      <c r="H97" s="52"/>
      <c r="I97" s="52"/>
      <c r="J97" s="53"/>
      <c r="K97" s="57"/>
      <c r="L97" s="58"/>
      <c r="M97" s="58"/>
      <c r="N97" s="58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64"/>
      <c r="AB97" s="59"/>
      <c r="AC97" s="59"/>
      <c r="AD97" s="59"/>
      <c r="AE97" s="59"/>
    </row>
    <row r="98" spans="2:31" ht="12.75" customHeight="1" x14ac:dyDescent="0.2">
      <c r="B98" s="69"/>
      <c r="D98" s="46"/>
      <c r="E98" s="46"/>
      <c r="F98" s="51"/>
      <c r="G98" s="52"/>
      <c r="H98" s="52"/>
      <c r="I98" s="52"/>
      <c r="J98" s="53"/>
      <c r="K98" s="57"/>
      <c r="L98" s="58"/>
      <c r="M98" s="58"/>
      <c r="N98" s="58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4"/>
      <c r="AB98" s="59"/>
      <c r="AC98" s="59"/>
      <c r="AD98" s="59"/>
      <c r="AE98" s="59"/>
    </row>
    <row r="99" spans="2:31" ht="12.75" customHeight="1" x14ac:dyDescent="0.2">
      <c r="B99" s="69"/>
      <c r="D99" s="46"/>
      <c r="E99" s="46"/>
      <c r="F99" s="51"/>
      <c r="G99" s="52"/>
      <c r="H99" s="52"/>
      <c r="I99" s="52"/>
      <c r="J99" s="53"/>
      <c r="K99" s="57"/>
      <c r="L99" s="58"/>
      <c r="M99" s="58"/>
      <c r="N99" s="58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4"/>
      <c r="AB99" s="59"/>
      <c r="AC99" s="59"/>
      <c r="AD99" s="59"/>
      <c r="AE99" s="59"/>
    </row>
    <row r="100" spans="2:31" ht="12.75" customHeight="1" x14ac:dyDescent="0.2">
      <c r="B100" s="69"/>
      <c r="D100" s="46"/>
      <c r="E100" s="46"/>
      <c r="F100" s="51"/>
      <c r="G100" s="52"/>
      <c r="H100" s="52"/>
      <c r="I100" s="52"/>
      <c r="J100" s="53"/>
      <c r="K100" s="57"/>
      <c r="L100" s="58"/>
      <c r="M100" s="58"/>
      <c r="N100" s="58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64"/>
      <c r="AB100" s="59"/>
      <c r="AC100" s="59"/>
      <c r="AD100" s="59"/>
      <c r="AE100" s="59"/>
    </row>
    <row r="101" spans="2:31" ht="12.75" customHeight="1" x14ac:dyDescent="0.2">
      <c r="B101" s="69"/>
      <c r="D101" s="46"/>
      <c r="E101" s="46"/>
      <c r="F101" s="51"/>
      <c r="G101" s="52"/>
      <c r="H101" s="52"/>
      <c r="I101" s="52"/>
      <c r="J101" s="53"/>
      <c r="K101" s="57"/>
      <c r="L101" s="58"/>
      <c r="M101" s="58"/>
      <c r="N101" s="58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5"/>
      <c r="AB101" s="59"/>
      <c r="AC101" s="59"/>
      <c r="AD101" s="59"/>
      <c r="AE101" s="59"/>
    </row>
    <row r="102" spans="2:31" ht="12.75" customHeight="1" thickBot="1" x14ac:dyDescent="0.25">
      <c r="B102" s="70"/>
      <c r="D102" s="47"/>
      <c r="E102" s="47"/>
      <c r="F102" s="54"/>
      <c r="G102" s="55"/>
      <c r="H102" s="55"/>
      <c r="I102" s="55"/>
      <c r="J102" s="56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0" t="s">
        <v>2</v>
      </c>
      <c r="E163" s="61"/>
      <c r="F163" s="61"/>
      <c r="G163" s="61"/>
      <c r="H163" s="61"/>
      <c r="I163" s="61"/>
      <c r="J163" s="62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2" t="str">
        <f>"SUBSUMMARY SHEET " &amp; B166</f>
        <v xml:space="preserve">SUBSUMMARY SHEET </v>
      </c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</row>
    <row r="166" spans="2:31" ht="12.75" customHeight="1" thickBot="1" x14ac:dyDescent="0.25">
      <c r="B166" s="29"/>
      <c r="D166" s="43" t="s">
        <v>7</v>
      </c>
      <c r="E166" s="43"/>
      <c r="F166" s="43"/>
      <c r="G166" s="43"/>
      <c r="H166" s="43"/>
      <c r="I166" s="43"/>
      <c r="J166" s="43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4" t="s">
        <v>8</v>
      </c>
      <c r="E167" s="44"/>
      <c r="F167" s="44"/>
      <c r="G167" s="44"/>
      <c r="H167" s="44"/>
      <c r="I167" s="44"/>
      <c r="J167" s="44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8" t="s">
        <v>10</v>
      </c>
      <c r="D168" s="45" t="s">
        <v>20</v>
      </c>
      <c r="E168" s="45" t="s">
        <v>21</v>
      </c>
      <c r="F168" s="48" t="s">
        <v>0</v>
      </c>
      <c r="G168" s="49"/>
      <c r="H168" s="49"/>
      <c r="I168" s="49"/>
      <c r="J168" s="50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69"/>
      <c r="D169" s="46"/>
      <c r="E169" s="46"/>
      <c r="F169" s="51"/>
      <c r="G169" s="52"/>
      <c r="H169" s="52"/>
      <c r="I169" s="52"/>
      <c r="J169" s="53"/>
      <c r="K169" s="57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8" t="str">
        <f t="shared" si="9"/>
        <v/>
      </c>
      <c r="M169" s="58" t="str">
        <f t="shared" si="9"/>
        <v/>
      </c>
      <c r="N169" s="58" t="str">
        <f t="shared" si="9"/>
        <v/>
      </c>
      <c r="O169" s="59" t="str">
        <f t="shared" si="9"/>
        <v/>
      </c>
      <c r="P169" s="59" t="str">
        <f t="shared" si="9"/>
        <v/>
      </c>
      <c r="Q169" s="59" t="str">
        <f t="shared" si="9"/>
        <v/>
      </c>
      <c r="R169" s="59" t="str">
        <f t="shared" si="9"/>
        <v/>
      </c>
      <c r="S169" s="59" t="str">
        <f t="shared" si="9"/>
        <v/>
      </c>
      <c r="T169" s="59" t="str">
        <f t="shared" si="9"/>
        <v/>
      </c>
      <c r="U169" s="59" t="str">
        <f t="shared" si="9"/>
        <v/>
      </c>
      <c r="V169" s="59" t="str">
        <f t="shared" si="9"/>
        <v/>
      </c>
      <c r="W169" s="59" t="str">
        <f t="shared" si="9"/>
        <v/>
      </c>
      <c r="X169" s="59" t="str">
        <f t="shared" si="9"/>
        <v/>
      </c>
      <c r="Y169" s="59" t="str">
        <f t="shared" si="9"/>
        <v/>
      </c>
      <c r="Z169" s="59" t="str">
        <f t="shared" si="9"/>
        <v/>
      </c>
      <c r="AA169" s="63" t="str">
        <f t="shared" si="9"/>
        <v/>
      </c>
      <c r="AB169" s="59" t="str">
        <f t="shared" si="9"/>
        <v/>
      </c>
      <c r="AC169" s="59" t="str">
        <f t="shared" si="9"/>
        <v/>
      </c>
      <c r="AD169" s="59" t="str">
        <f t="shared" si="9"/>
        <v/>
      </c>
      <c r="AE169" s="59" t="str">
        <f t="shared" si="9"/>
        <v/>
      </c>
    </row>
    <row r="170" spans="2:31" ht="12.75" customHeight="1" x14ac:dyDescent="0.2">
      <c r="B170" s="69"/>
      <c r="D170" s="46"/>
      <c r="E170" s="46"/>
      <c r="F170" s="51"/>
      <c r="G170" s="52"/>
      <c r="H170" s="52"/>
      <c r="I170" s="52"/>
      <c r="J170" s="53"/>
      <c r="K170" s="57"/>
      <c r="L170" s="58"/>
      <c r="M170" s="58"/>
      <c r="N170" s="58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4"/>
      <c r="AB170" s="59"/>
      <c r="AC170" s="59"/>
      <c r="AD170" s="59"/>
      <c r="AE170" s="59"/>
    </row>
    <row r="171" spans="2:31" ht="12.75" customHeight="1" x14ac:dyDescent="0.2">
      <c r="B171" s="69"/>
      <c r="D171" s="46"/>
      <c r="E171" s="46"/>
      <c r="F171" s="51"/>
      <c r="G171" s="52"/>
      <c r="H171" s="52"/>
      <c r="I171" s="52"/>
      <c r="J171" s="53"/>
      <c r="K171" s="57"/>
      <c r="L171" s="58"/>
      <c r="M171" s="58"/>
      <c r="N171" s="58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4"/>
      <c r="AB171" s="59"/>
      <c r="AC171" s="59"/>
      <c r="AD171" s="59"/>
      <c r="AE171" s="59"/>
    </row>
    <row r="172" spans="2:31" ht="12.75" customHeight="1" x14ac:dyDescent="0.2">
      <c r="B172" s="69"/>
      <c r="D172" s="46"/>
      <c r="E172" s="46"/>
      <c r="F172" s="51"/>
      <c r="G172" s="52"/>
      <c r="H172" s="52"/>
      <c r="I172" s="52"/>
      <c r="J172" s="53"/>
      <c r="K172" s="57"/>
      <c r="L172" s="58"/>
      <c r="M172" s="58"/>
      <c r="N172" s="58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4"/>
      <c r="AB172" s="59"/>
      <c r="AC172" s="59"/>
      <c r="AD172" s="59"/>
      <c r="AE172" s="59"/>
    </row>
    <row r="173" spans="2:31" ht="12.75" customHeight="1" x14ac:dyDescent="0.2">
      <c r="B173" s="69"/>
      <c r="D173" s="46"/>
      <c r="E173" s="46"/>
      <c r="F173" s="51"/>
      <c r="G173" s="52"/>
      <c r="H173" s="52"/>
      <c r="I173" s="52"/>
      <c r="J173" s="53"/>
      <c r="K173" s="57"/>
      <c r="L173" s="58"/>
      <c r="M173" s="58"/>
      <c r="N173" s="58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4"/>
      <c r="AB173" s="59"/>
      <c r="AC173" s="59"/>
      <c r="AD173" s="59"/>
      <c r="AE173" s="59"/>
    </row>
    <row r="174" spans="2:31" ht="12.75" customHeight="1" x14ac:dyDescent="0.2">
      <c r="B174" s="69"/>
      <c r="D174" s="46"/>
      <c r="E174" s="46"/>
      <c r="F174" s="51"/>
      <c r="G174" s="52"/>
      <c r="H174" s="52"/>
      <c r="I174" s="52"/>
      <c r="J174" s="53"/>
      <c r="K174" s="57"/>
      <c r="L174" s="58"/>
      <c r="M174" s="58"/>
      <c r="N174" s="58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64"/>
      <c r="AB174" s="59"/>
      <c r="AC174" s="59"/>
      <c r="AD174" s="59"/>
      <c r="AE174" s="59"/>
    </row>
    <row r="175" spans="2:31" ht="12.75" customHeight="1" x14ac:dyDescent="0.2">
      <c r="B175" s="69"/>
      <c r="D175" s="46"/>
      <c r="E175" s="46"/>
      <c r="F175" s="51"/>
      <c r="G175" s="52"/>
      <c r="H175" s="52"/>
      <c r="I175" s="52"/>
      <c r="J175" s="53"/>
      <c r="K175" s="57"/>
      <c r="L175" s="58"/>
      <c r="M175" s="58"/>
      <c r="N175" s="58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64"/>
      <c r="AB175" s="59"/>
      <c r="AC175" s="59"/>
      <c r="AD175" s="59"/>
      <c r="AE175" s="59"/>
    </row>
    <row r="176" spans="2:31" ht="12.75" customHeight="1" x14ac:dyDescent="0.2">
      <c r="B176" s="69"/>
      <c r="D176" s="46"/>
      <c r="E176" s="46"/>
      <c r="F176" s="51"/>
      <c r="G176" s="52"/>
      <c r="H176" s="52"/>
      <c r="I176" s="52"/>
      <c r="J176" s="53"/>
      <c r="K176" s="57"/>
      <c r="L176" s="58"/>
      <c r="M176" s="58"/>
      <c r="N176" s="58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64"/>
      <c r="AB176" s="59"/>
      <c r="AC176" s="59"/>
      <c r="AD176" s="59"/>
      <c r="AE176" s="59"/>
    </row>
    <row r="177" spans="2:31" ht="12.75" customHeight="1" x14ac:dyDescent="0.2">
      <c r="B177" s="69"/>
      <c r="D177" s="46"/>
      <c r="E177" s="46"/>
      <c r="F177" s="51"/>
      <c r="G177" s="52"/>
      <c r="H177" s="52"/>
      <c r="I177" s="52"/>
      <c r="J177" s="53"/>
      <c r="K177" s="57"/>
      <c r="L177" s="58"/>
      <c r="M177" s="58"/>
      <c r="N177" s="58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64"/>
      <c r="AB177" s="59"/>
      <c r="AC177" s="59"/>
      <c r="AD177" s="59"/>
      <c r="AE177" s="59"/>
    </row>
    <row r="178" spans="2:31" ht="12.75" customHeight="1" x14ac:dyDescent="0.2">
      <c r="B178" s="69"/>
      <c r="D178" s="46"/>
      <c r="E178" s="46"/>
      <c r="F178" s="51"/>
      <c r="G178" s="52"/>
      <c r="H178" s="52"/>
      <c r="I178" s="52"/>
      <c r="J178" s="53"/>
      <c r="K178" s="57"/>
      <c r="L178" s="58"/>
      <c r="M178" s="58"/>
      <c r="N178" s="58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64"/>
      <c r="AB178" s="59"/>
      <c r="AC178" s="59"/>
      <c r="AD178" s="59"/>
      <c r="AE178" s="59"/>
    </row>
    <row r="179" spans="2:31" ht="12.75" customHeight="1" x14ac:dyDescent="0.2">
      <c r="B179" s="69"/>
      <c r="D179" s="46"/>
      <c r="E179" s="46"/>
      <c r="F179" s="51"/>
      <c r="G179" s="52"/>
      <c r="H179" s="52"/>
      <c r="I179" s="52"/>
      <c r="J179" s="53"/>
      <c r="K179" s="57"/>
      <c r="L179" s="58"/>
      <c r="M179" s="58"/>
      <c r="N179" s="58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64"/>
      <c r="AB179" s="59"/>
      <c r="AC179" s="59"/>
      <c r="AD179" s="59"/>
      <c r="AE179" s="59"/>
    </row>
    <row r="180" spans="2:31" ht="12.75" customHeight="1" x14ac:dyDescent="0.2">
      <c r="B180" s="69"/>
      <c r="D180" s="46"/>
      <c r="E180" s="46"/>
      <c r="F180" s="51"/>
      <c r="G180" s="52"/>
      <c r="H180" s="52"/>
      <c r="I180" s="52"/>
      <c r="J180" s="53"/>
      <c r="K180" s="57"/>
      <c r="L180" s="58"/>
      <c r="M180" s="58"/>
      <c r="N180" s="58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65"/>
      <c r="AB180" s="59"/>
      <c r="AC180" s="59"/>
      <c r="AD180" s="59"/>
      <c r="AE180" s="59"/>
    </row>
    <row r="181" spans="2:31" ht="12.75" customHeight="1" thickBot="1" x14ac:dyDescent="0.25">
      <c r="B181" s="70"/>
      <c r="D181" s="47"/>
      <c r="E181" s="47"/>
      <c r="F181" s="54"/>
      <c r="G181" s="55"/>
      <c r="H181" s="55"/>
      <c r="I181" s="55"/>
      <c r="J181" s="56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0" t="s">
        <v>2</v>
      </c>
      <c r="E242" s="61"/>
      <c r="F242" s="61"/>
      <c r="G242" s="61"/>
      <c r="H242" s="61"/>
      <c r="I242" s="61"/>
      <c r="J242" s="62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2" t="str">
        <f>"SUBSUMMARY SHEET " &amp; B245</f>
        <v xml:space="preserve">SUBSUMMARY SHEET </v>
      </c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</row>
    <row r="245" spans="2:31" ht="12.75" customHeight="1" thickBot="1" x14ac:dyDescent="0.25">
      <c r="B245" s="29"/>
      <c r="D245" s="43" t="s">
        <v>7</v>
      </c>
      <c r="E245" s="43"/>
      <c r="F245" s="43"/>
      <c r="G245" s="43"/>
      <c r="H245" s="43"/>
      <c r="I245" s="43"/>
      <c r="J245" s="43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4" t="s">
        <v>8</v>
      </c>
      <c r="E246" s="44"/>
      <c r="F246" s="44"/>
      <c r="G246" s="44"/>
      <c r="H246" s="44"/>
      <c r="I246" s="44"/>
      <c r="J246" s="44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8" t="s">
        <v>10</v>
      </c>
      <c r="D247" s="45" t="s">
        <v>20</v>
      </c>
      <c r="E247" s="45" t="s">
        <v>21</v>
      </c>
      <c r="F247" s="48" t="s">
        <v>0</v>
      </c>
      <c r="G247" s="49"/>
      <c r="H247" s="49"/>
      <c r="I247" s="49"/>
      <c r="J247" s="50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69"/>
      <c r="D248" s="46"/>
      <c r="E248" s="46"/>
      <c r="F248" s="51"/>
      <c r="G248" s="52"/>
      <c r="H248" s="52"/>
      <c r="I248" s="52"/>
      <c r="J248" s="53"/>
      <c r="K248" s="57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8" t="str">
        <f t="shared" si="13"/>
        <v/>
      </c>
      <c r="M248" s="58" t="str">
        <f t="shared" si="13"/>
        <v/>
      </c>
      <c r="N248" s="58" t="str">
        <f t="shared" si="13"/>
        <v/>
      </c>
      <c r="O248" s="59" t="str">
        <f t="shared" si="13"/>
        <v/>
      </c>
      <c r="P248" s="59" t="str">
        <f t="shared" si="13"/>
        <v/>
      </c>
      <c r="Q248" s="59" t="str">
        <f t="shared" si="13"/>
        <v/>
      </c>
      <c r="R248" s="59" t="str">
        <f t="shared" si="13"/>
        <v/>
      </c>
      <c r="S248" s="59" t="str">
        <f t="shared" si="13"/>
        <v/>
      </c>
      <c r="T248" s="59" t="str">
        <f t="shared" si="13"/>
        <v/>
      </c>
      <c r="U248" s="59" t="str">
        <f t="shared" si="13"/>
        <v/>
      </c>
      <c r="V248" s="59" t="str">
        <f t="shared" si="13"/>
        <v/>
      </c>
      <c r="W248" s="59" t="str">
        <f t="shared" si="13"/>
        <v/>
      </c>
      <c r="X248" s="59" t="str">
        <f t="shared" si="13"/>
        <v/>
      </c>
      <c r="Y248" s="59" t="str">
        <f t="shared" si="13"/>
        <v/>
      </c>
      <c r="Z248" s="59" t="str">
        <f t="shared" si="13"/>
        <v/>
      </c>
      <c r="AA248" s="63" t="str">
        <f t="shared" si="13"/>
        <v/>
      </c>
      <c r="AB248" s="59" t="str">
        <f t="shared" si="13"/>
        <v/>
      </c>
      <c r="AC248" s="59" t="str">
        <f t="shared" si="13"/>
        <v/>
      </c>
      <c r="AD248" s="59" t="str">
        <f t="shared" si="13"/>
        <v/>
      </c>
      <c r="AE248" s="59" t="str">
        <f t="shared" si="13"/>
        <v/>
      </c>
    </row>
    <row r="249" spans="2:31" ht="12.75" customHeight="1" x14ac:dyDescent="0.2">
      <c r="B249" s="69"/>
      <c r="D249" s="46"/>
      <c r="E249" s="46"/>
      <c r="F249" s="51"/>
      <c r="G249" s="52"/>
      <c r="H249" s="52"/>
      <c r="I249" s="52"/>
      <c r="J249" s="53"/>
      <c r="K249" s="57"/>
      <c r="L249" s="58"/>
      <c r="M249" s="58"/>
      <c r="N249" s="58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64"/>
      <c r="AB249" s="59"/>
      <c r="AC249" s="59"/>
      <c r="AD249" s="59"/>
      <c r="AE249" s="59"/>
    </row>
    <row r="250" spans="2:31" ht="12.75" customHeight="1" x14ac:dyDescent="0.2">
      <c r="B250" s="69"/>
      <c r="D250" s="46"/>
      <c r="E250" s="46"/>
      <c r="F250" s="51"/>
      <c r="G250" s="52"/>
      <c r="H250" s="52"/>
      <c r="I250" s="52"/>
      <c r="J250" s="53"/>
      <c r="K250" s="57"/>
      <c r="L250" s="58"/>
      <c r="M250" s="58"/>
      <c r="N250" s="58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64"/>
      <c r="AB250" s="59"/>
      <c r="AC250" s="59"/>
      <c r="AD250" s="59"/>
      <c r="AE250" s="59"/>
    </row>
    <row r="251" spans="2:31" ht="12.75" customHeight="1" x14ac:dyDescent="0.2">
      <c r="B251" s="69"/>
      <c r="D251" s="46"/>
      <c r="E251" s="46"/>
      <c r="F251" s="51"/>
      <c r="G251" s="52"/>
      <c r="H251" s="52"/>
      <c r="I251" s="52"/>
      <c r="J251" s="53"/>
      <c r="K251" s="57"/>
      <c r="L251" s="58"/>
      <c r="M251" s="58"/>
      <c r="N251" s="58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64"/>
      <c r="AB251" s="59"/>
      <c r="AC251" s="59"/>
      <c r="AD251" s="59"/>
      <c r="AE251" s="59"/>
    </row>
    <row r="252" spans="2:31" ht="12.75" customHeight="1" x14ac:dyDescent="0.2">
      <c r="B252" s="69"/>
      <c r="D252" s="46"/>
      <c r="E252" s="46"/>
      <c r="F252" s="51"/>
      <c r="G252" s="52"/>
      <c r="H252" s="52"/>
      <c r="I252" s="52"/>
      <c r="J252" s="53"/>
      <c r="K252" s="57"/>
      <c r="L252" s="58"/>
      <c r="M252" s="58"/>
      <c r="N252" s="58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64"/>
      <c r="AB252" s="59"/>
      <c r="AC252" s="59"/>
      <c r="AD252" s="59"/>
      <c r="AE252" s="59"/>
    </row>
    <row r="253" spans="2:31" ht="12.75" customHeight="1" x14ac:dyDescent="0.2">
      <c r="B253" s="69"/>
      <c r="D253" s="46"/>
      <c r="E253" s="46"/>
      <c r="F253" s="51"/>
      <c r="G253" s="52"/>
      <c r="H253" s="52"/>
      <c r="I253" s="52"/>
      <c r="J253" s="53"/>
      <c r="K253" s="57"/>
      <c r="L253" s="58"/>
      <c r="M253" s="58"/>
      <c r="N253" s="58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64"/>
      <c r="AB253" s="59"/>
      <c r="AC253" s="59"/>
      <c r="AD253" s="59"/>
      <c r="AE253" s="59"/>
    </row>
    <row r="254" spans="2:31" ht="12.75" customHeight="1" x14ac:dyDescent="0.2">
      <c r="B254" s="69"/>
      <c r="D254" s="46"/>
      <c r="E254" s="46"/>
      <c r="F254" s="51"/>
      <c r="G254" s="52"/>
      <c r="H254" s="52"/>
      <c r="I254" s="52"/>
      <c r="J254" s="53"/>
      <c r="K254" s="57"/>
      <c r="L254" s="58"/>
      <c r="M254" s="58"/>
      <c r="N254" s="58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64"/>
      <c r="AB254" s="59"/>
      <c r="AC254" s="59"/>
      <c r="AD254" s="59"/>
      <c r="AE254" s="59"/>
    </row>
    <row r="255" spans="2:31" ht="12.75" customHeight="1" x14ac:dyDescent="0.2">
      <c r="B255" s="69"/>
      <c r="D255" s="46"/>
      <c r="E255" s="46"/>
      <c r="F255" s="51"/>
      <c r="G255" s="52"/>
      <c r="H255" s="52"/>
      <c r="I255" s="52"/>
      <c r="J255" s="53"/>
      <c r="K255" s="57"/>
      <c r="L255" s="58"/>
      <c r="M255" s="58"/>
      <c r="N255" s="58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64"/>
      <c r="AB255" s="59"/>
      <c r="AC255" s="59"/>
      <c r="AD255" s="59"/>
      <c r="AE255" s="59"/>
    </row>
    <row r="256" spans="2:31" ht="12.75" customHeight="1" x14ac:dyDescent="0.2">
      <c r="B256" s="69"/>
      <c r="D256" s="46"/>
      <c r="E256" s="46"/>
      <c r="F256" s="51"/>
      <c r="G256" s="52"/>
      <c r="H256" s="52"/>
      <c r="I256" s="52"/>
      <c r="J256" s="53"/>
      <c r="K256" s="57"/>
      <c r="L256" s="58"/>
      <c r="M256" s="58"/>
      <c r="N256" s="58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64"/>
      <c r="AB256" s="59"/>
      <c r="AC256" s="59"/>
      <c r="AD256" s="59"/>
      <c r="AE256" s="59"/>
    </row>
    <row r="257" spans="2:31" ht="12.75" customHeight="1" x14ac:dyDescent="0.2">
      <c r="B257" s="69"/>
      <c r="D257" s="46"/>
      <c r="E257" s="46"/>
      <c r="F257" s="51"/>
      <c r="G257" s="52"/>
      <c r="H257" s="52"/>
      <c r="I257" s="52"/>
      <c r="J257" s="53"/>
      <c r="K257" s="57"/>
      <c r="L257" s="58"/>
      <c r="M257" s="58"/>
      <c r="N257" s="58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64"/>
      <c r="AB257" s="59"/>
      <c r="AC257" s="59"/>
      <c r="AD257" s="59"/>
      <c r="AE257" s="59"/>
    </row>
    <row r="258" spans="2:31" ht="12.75" customHeight="1" x14ac:dyDescent="0.2">
      <c r="B258" s="69"/>
      <c r="D258" s="46"/>
      <c r="E258" s="46"/>
      <c r="F258" s="51"/>
      <c r="G258" s="52"/>
      <c r="H258" s="52"/>
      <c r="I258" s="52"/>
      <c r="J258" s="53"/>
      <c r="K258" s="57"/>
      <c r="L258" s="58"/>
      <c r="M258" s="58"/>
      <c r="N258" s="58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64"/>
      <c r="AB258" s="59"/>
      <c r="AC258" s="59"/>
      <c r="AD258" s="59"/>
      <c r="AE258" s="59"/>
    </row>
    <row r="259" spans="2:31" ht="12.75" customHeight="1" x14ac:dyDescent="0.2">
      <c r="B259" s="69"/>
      <c r="D259" s="46"/>
      <c r="E259" s="46"/>
      <c r="F259" s="51"/>
      <c r="G259" s="52"/>
      <c r="H259" s="52"/>
      <c r="I259" s="52"/>
      <c r="J259" s="53"/>
      <c r="K259" s="57"/>
      <c r="L259" s="58"/>
      <c r="M259" s="58"/>
      <c r="N259" s="58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65"/>
      <c r="AB259" s="59"/>
      <c r="AC259" s="59"/>
      <c r="AD259" s="59"/>
      <c r="AE259" s="59"/>
    </row>
    <row r="260" spans="2:31" ht="12.75" customHeight="1" thickBot="1" x14ac:dyDescent="0.25">
      <c r="B260" s="70"/>
      <c r="D260" s="47"/>
      <c r="E260" s="47"/>
      <c r="F260" s="54"/>
      <c r="G260" s="55"/>
      <c r="H260" s="55"/>
      <c r="I260" s="55"/>
      <c r="J260" s="56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0" t="s">
        <v>2</v>
      </c>
      <c r="E321" s="61"/>
      <c r="F321" s="61"/>
      <c r="G321" s="61"/>
      <c r="H321" s="61"/>
      <c r="I321" s="61"/>
      <c r="J321" s="62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3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4:G2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I33:J3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Turner, Scott A.</cp:lastModifiedBy>
  <cp:lastPrinted>2015-05-18T13:50:30Z</cp:lastPrinted>
  <dcterms:created xsi:type="dcterms:W3CDTF">2005-09-27T11:52:28Z</dcterms:created>
  <dcterms:modified xsi:type="dcterms:W3CDTF">2023-06-29T18:12:33Z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